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175" windowHeight="11205"/>
  </bookViews>
  <sheets>
    <sheet name="БР ГРБС" sheetId="2" r:id="rId1"/>
  </sheets>
  <definedNames>
    <definedName name="_xlnm.Print_Titles" localSheetId="0">'БР ГРБС'!$8:$9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36" i="2" l="1"/>
  <c r="T10" i="2"/>
  <c r="T62" i="2" l="1"/>
  <c r="T63" i="2"/>
  <c r="T64" i="2"/>
  <c r="T27" i="2" l="1"/>
  <c r="T107" i="2" l="1"/>
  <c r="T69" i="2"/>
  <c r="T100" i="2"/>
  <c r="T101" i="2"/>
  <c r="T102" i="2"/>
  <c r="T112" i="2"/>
  <c r="T109" i="2" l="1"/>
  <c r="T110" i="2"/>
  <c r="T115" i="2"/>
  <c r="T126" i="2" l="1"/>
  <c r="T127" i="2"/>
  <c r="T121" i="2"/>
  <c r="T123" i="2"/>
  <c r="T120" i="2" s="1"/>
  <c r="T114" i="2" s="1"/>
  <c r="T116" i="2"/>
  <c r="T106" i="2" s="1"/>
  <c r="T118" i="2"/>
  <c r="T134" i="2"/>
  <c r="T133" i="2" s="1"/>
  <c r="T132" i="2" s="1"/>
  <c r="T131" i="2" s="1"/>
  <c r="T130" i="2" s="1"/>
  <c r="T129" i="2" s="1"/>
  <c r="T98" i="2"/>
  <c r="T97" i="2" s="1"/>
  <c r="T96" i="2" s="1"/>
  <c r="T95" i="2" s="1"/>
  <c r="T84" i="2" s="1"/>
  <c r="T66" i="2"/>
  <c r="T67" i="2"/>
  <c r="T68" i="2"/>
  <c r="T70" i="2"/>
  <c r="T71" i="2"/>
  <c r="T73" i="2"/>
  <c r="T74" i="2"/>
  <c r="T75" i="2"/>
  <c r="T76" i="2"/>
  <c r="T82" i="2"/>
  <c r="T81" i="2" s="1"/>
  <c r="T80" i="2" s="1"/>
  <c r="T79" i="2" s="1"/>
  <c r="T78" i="2" s="1"/>
  <c r="T55" i="2"/>
  <c r="T57" i="2"/>
  <c r="T54" i="2" s="1"/>
  <c r="T60" i="2"/>
  <c r="T59" i="2" s="1"/>
  <c r="T48" i="2"/>
  <c r="T47" i="2" s="1"/>
  <c r="T46" i="2" s="1"/>
  <c r="T45" i="2" s="1"/>
  <c r="T44" i="2" s="1"/>
  <c r="T39" i="2"/>
  <c r="T38" i="2" s="1"/>
  <c r="T37" i="2" s="1"/>
  <c r="T40" i="2"/>
  <c r="T42" i="2"/>
  <c r="T35" i="2"/>
  <c r="T33" i="2"/>
  <c r="T28" i="2"/>
  <c r="T30" i="2"/>
  <c r="T26" i="2" s="1"/>
  <c r="T25" i="2" s="1"/>
  <c r="T22" i="2"/>
  <c r="T23" i="2"/>
  <c r="T20" i="2"/>
  <c r="T15" i="2"/>
  <c r="T17" i="2"/>
  <c r="T32" i="2" l="1"/>
  <c r="T19" i="2" s="1"/>
  <c r="T105" i="2"/>
  <c r="T104" i="2" s="1"/>
  <c r="T94" i="2"/>
  <c r="T14" i="2"/>
  <c r="T13" i="2" s="1"/>
  <c r="T11" i="2" s="1"/>
  <c r="T53" i="2"/>
  <c r="T52" i="2" s="1"/>
  <c r="T51" i="2" s="1"/>
  <c r="T50" i="2" s="1"/>
  <c r="T12" i="2" l="1"/>
</calcChain>
</file>

<file path=xl/sharedStrings.xml><?xml version="1.0" encoding="utf-8"?>
<sst xmlns="http://schemas.openxmlformats.org/spreadsheetml/2006/main" count="396" uniqueCount="98">
  <si>
    <t xml:space="preserve"> </t>
  </si>
  <si>
    <t/>
  </si>
  <si>
    <t>312</t>
  </si>
  <si>
    <t>0000000000</t>
  </si>
  <si>
    <t>Итого расходов</t>
  </si>
  <si>
    <t>9900010100</t>
  </si>
  <si>
    <t>Публичные нормативные социальные выплаты гражданам</t>
  </si>
  <si>
    <t>Иные пенсии, социальные доплаты к пенсиям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</si>
  <si>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</si>
  <si>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</si>
  <si>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</si>
  <si>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</si>
  <si>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</si>
  <si>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</si>
  <si>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</si>
  <si>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</si>
  <si>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</si>
  <si>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</si>
  <si>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</si>
  <si>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</si>
  <si>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</si>
  <si>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</si>
  <si>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</si>
  <si>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</si>
  <si>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</si>
  <si>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</si>
  <si>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9900060010</t>
  </si>
  <si>
    <t>Уличное освещение</t>
  </si>
  <si>
    <t>Благоустройство</t>
  </si>
  <si>
    <t>9900045100</t>
  </si>
  <si>
    <t>Уплата налогов, сборов и иных платежей</t>
  </si>
  <si>
    <t>Уплата прочих налогов, сборов</t>
  </si>
  <si>
    <t>Иные бюджетные ассигнования</t>
  </si>
  <si>
    <t>Мероприятия в области комунального хозяйства</t>
  </si>
  <si>
    <t>Коммунальное хозяйство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</si>
  <si>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</si>
  <si>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</si>
  <si>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</si>
  <si>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</si>
  <si>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</si>
  <si>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</si>
  <si>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</si>
  <si>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</si>
  <si>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</si>
  <si>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</si>
  <si>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</si>
  <si>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</si>
  <si>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</si>
  <si>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</si>
  <si>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</si>
  <si>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9900022400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</si>
  <si>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</si>
  <si>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</si>
  <si>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</si>
  <si>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Уплата иных платежей</t>
  </si>
  <si>
    <t>Уплата налога на имущество организаций и земельного налога</t>
  </si>
  <si>
    <t>Функционирование аппарата муниципальных образований</t>
  </si>
  <si>
    <t>0500070190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</si>
  <si>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</si>
  <si>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</si>
  <si>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</si>
  <si>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</si>
  <si>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</si>
  <si>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</si>
  <si>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</si>
  <si>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</si>
  <si>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</si>
  <si>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</si>
  <si>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</si>
  <si>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</si>
  <si>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</si>
  <si>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</si>
  <si>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</si>
  <si>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Л/с ПБС</t>
  </si>
  <si>
    <t>Тип</t>
  </si>
  <si>
    <t>ВР</t>
  </si>
  <si>
    <t>ЦСР</t>
  </si>
  <si>
    <t>ПЗ</t>
  </si>
  <si>
    <t>РЗ</t>
  </si>
  <si>
    <t>КВСР</t>
  </si>
  <si>
    <t xml:space="preserve">Наименование </t>
  </si>
  <si>
    <t>Наименование показателя</t>
  </si>
  <si>
    <t>рублей</t>
  </si>
  <si>
    <t>Таблица 1</t>
  </si>
  <si>
    <t xml:space="preserve">Таблица 1 </t>
  </si>
  <si>
    <t>Приложение 4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</si>
  <si>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МАЛОКРАСНОЯРСКОГО СЕЛЬСОВЕТА КЫШТОВСКОГО РАЙОНА НОВОСИБИРСКОЙ ОБЛАСТИ НА 2019 ГОД И ПЛАНОВЫЙ ПЕРИОД 2019 И 2021 ГОДОВ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</si>
  <si>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МАЛОКРАСНОЯРСКОГО СЕЛЬСОВЕТА КЫШТОВСКОГО РАЙОНА НОВОСИБИРСКОЙ ОБЛАСТИ НА 2019 ГОД </t>
  </si>
  <si>
    <t>04</t>
  </si>
  <si>
    <t>09</t>
  </si>
  <si>
    <t>08</t>
  </si>
  <si>
    <t>01</t>
  </si>
  <si>
    <t>0300370510</t>
  </si>
  <si>
    <t>Реализация мероприятий по обеспечению сбалансированности местных бюджетов в рамках государственной программы НСО "Управление государственными финансами в НСО" за счет районного бюджета</t>
  </si>
  <si>
    <t>Выравнивание бюджетной обеспеченности поселений</t>
  </si>
  <si>
    <t>0300000000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</si>
  <si>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</si>
  <si>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к решению , 50-ой сессии  Совета Депутатов Малокрасноярского сельсовета Кыштовского района Новосибирской области "О бюджете Малокрасноярского сельсовета Кыштовского района Новосибирской области на 2019 год и плановый период 2020-2021 годов"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</si>
</sst>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"/>
    <numFmt numFmtId="173" formatCode="0000"/>
    <numFmt numFmtId="174" formatCode="00\.00\.00;&quot;&quot;;&quot;&quot;"/>
    <numFmt numFmtId="175" formatCode="000;"/>
    <numFmt numFmtId="176" formatCode="0000000000"/>
    <numFmt numFmtId="177" formatCode="#,##0.00\ _₽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left" vertical="center"/>
      <protection hidden="1"/>
    </xf>
    <xf numFmtId="170" fontId="4" fillId="0" borderId="8" xfId="1" applyNumberFormat="1" applyFont="1" applyFill="1" applyBorder="1" applyAlignment="1" applyProtection="1">
      <alignment horizontal="right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6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75" fontId="2" fillId="0" borderId="12" xfId="1" applyNumberFormat="1" applyFont="1" applyFill="1" applyBorder="1" applyAlignment="1" applyProtection="1">
      <alignment horizontal="center" vertical="center"/>
      <protection hidden="1"/>
    </xf>
    <xf numFmtId="176" fontId="2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12" xfId="1" applyNumberFormat="1" applyFont="1" applyFill="1" applyBorder="1" applyAlignment="1" applyProtection="1">
      <alignment horizontal="left" vertical="center"/>
      <protection hidden="1"/>
    </xf>
    <xf numFmtId="170" fontId="2" fillId="0" borderId="12" xfId="1" applyNumberFormat="1" applyFont="1" applyFill="1" applyBorder="1" applyAlignment="1" applyProtection="1">
      <alignment horizontal="right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center" vertical="center"/>
      <protection hidden="1"/>
    </xf>
    <xf numFmtId="175" fontId="2" fillId="0" borderId="18" xfId="1" applyNumberFormat="1" applyFont="1" applyFill="1" applyBorder="1" applyAlignment="1" applyProtection="1">
      <alignment horizontal="center" vertical="center"/>
      <protection hidden="1"/>
    </xf>
    <xf numFmtId="176" fontId="2" fillId="0" borderId="18" xfId="1" applyNumberFormat="1" applyFont="1" applyFill="1" applyBorder="1" applyAlignment="1" applyProtection="1">
      <alignment horizontal="center" vertical="center"/>
      <protection hidden="1"/>
    </xf>
    <xf numFmtId="169" fontId="2" fillId="0" borderId="18" xfId="1" applyNumberFormat="1" applyFont="1" applyFill="1" applyBorder="1" applyAlignment="1" applyProtection="1">
      <alignment horizontal="left" vertical="center"/>
      <protection hidden="1"/>
    </xf>
    <xf numFmtId="170" fontId="2" fillId="0" borderId="18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center" vertical="center"/>
      <protection hidden="1"/>
    </xf>
    <xf numFmtId="175" fontId="2" fillId="0" borderId="23" xfId="1" applyNumberFormat="1" applyFont="1" applyFill="1" applyBorder="1" applyAlignment="1" applyProtection="1">
      <alignment horizontal="center" vertical="center"/>
      <protection hidden="1"/>
    </xf>
    <xf numFmtId="176" fontId="2" fillId="0" borderId="23" xfId="1" applyNumberFormat="1" applyFont="1" applyFill="1" applyBorder="1" applyAlignment="1" applyProtection="1">
      <alignment horizontal="center" vertical="center"/>
      <protection hidden="1"/>
    </xf>
    <xf numFmtId="169" fontId="2" fillId="0" borderId="23" xfId="1" applyNumberFormat="1" applyFont="1" applyFill="1" applyBorder="1" applyAlignment="1" applyProtection="1">
      <alignment horizontal="left" vertical="center"/>
      <protection hidden="1"/>
    </xf>
    <xf numFmtId="170" fontId="2" fillId="0" borderId="2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/>
      <protection hidden="1"/>
    </xf>
    <xf numFmtId="0" fontId="5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31" xfId="1" applyNumberFormat="1" applyFont="1" applyFill="1" applyBorder="1" applyAlignment="1" applyProtection="1">
      <alignment horizontal="center" vertical="center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5" fillId="0" borderId="33" xfId="1" applyNumberFormat="1" applyFont="1" applyFill="1" applyBorder="1" applyAlignment="1" applyProtection="1">
      <alignment horizontal="center" vertical="center"/>
      <protection hidden="1"/>
    </xf>
    <xf numFmtId="0" fontId="5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9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 vertical="top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35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4" fontId="2" fillId="0" borderId="19" xfId="1" applyNumberFormat="1" applyFont="1" applyFill="1" applyBorder="1" applyAlignment="1" applyProtection="1">
      <alignment horizontal="center" vertical="center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65" fontId="2" fillId="0" borderId="17" xfId="1" applyNumberFormat="1" applyFont="1" applyFill="1" applyBorder="1" applyAlignment="1" applyProtection="1">
      <alignment horizontal="center" vertical="center"/>
      <protection hidden="1"/>
    </xf>
    <xf numFmtId="172" fontId="2" fillId="0" borderId="21" xfId="1" applyNumberFormat="1" applyFont="1" applyFill="1" applyBorder="1" applyAlignment="1" applyProtection="1">
      <alignment vertical="top" wrapText="1"/>
      <protection hidden="1"/>
    </xf>
    <xf numFmtId="172" fontId="2" fillId="0" borderId="20" xfId="1" applyNumberFormat="1" applyFont="1" applyFill="1" applyBorder="1" applyAlignment="1" applyProtection="1">
      <alignment vertical="top" wrapText="1"/>
      <protection hidden="1"/>
    </xf>
    <xf numFmtId="172" fontId="2" fillId="0" borderId="21" xfId="1" applyNumberFormat="1" applyFont="1" applyFill="1" applyBorder="1" applyAlignment="1" applyProtection="1">
      <alignment horizontal="center" vertical="top" wrapText="1"/>
      <protection hidden="1"/>
    </xf>
    <xf numFmtId="49" fontId="9" fillId="0" borderId="21" xfId="1" applyNumberFormat="1" applyFont="1" applyFill="1" applyBorder="1" applyAlignment="1" applyProtection="1">
      <alignment vertical="top" wrapText="1"/>
      <protection hidden="1"/>
    </xf>
    <xf numFmtId="49" fontId="9" fillId="0" borderId="21" xfId="1" applyNumberFormat="1" applyFont="1" applyFill="1" applyBorder="1" applyAlignment="1" applyProtection="1">
      <alignment horizontal="right" vertical="center" wrapText="1"/>
      <protection hidden="1"/>
    </xf>
    <xf numFmtId="49" fontId="9" fillId="0" borderId="21" xfId="1" applyNumberFormat="1" applyFont="1" applyFill="1" applyBorder="1" applyAlignment="1" applyProtection="1">
      <alignment vertical="center" wrapText="1"/>
      <protection hidden="1"/>
    </xf>
    <xf numFmtId="49" fontId="9" fillId="0" borderId="0" xfId="1" applyNumberFormat="1" applyFont="1" applyAlignment="1">
      <alignment vertical="center"/>
    </xf>
    <xf numFmtId="172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8" xfId="1" applyNumberFormat="1" applyFont="1" applyFill="1" applyBorder="1" applyAlignment="1" applyProtection="1">
      <alignment horizontal="right" vertical="center"/>
      <protection hidden="1"/>
    </xf>
    <xf numFmtId="49" fontId="2" fillId="0" borderId="18" xfId="1" applyNumberFormat="1" applyFont="1" applyFill="1" applyBorder="1" applyAlignment="1" applyProtection="1">
      <alignment horizontal="left" vertical="center"/>
      <protection hidden="1"/>
    </xf>
    <xf numFmtId="49" fontId="9" fillId="0" borderId="21" xfId="1" applyNumberFormat="1" applyFont="1" applyFill="1" applyBorder="1" applyAlignment="1" applyProtection="1">
      <alignment horizontal="left" vertical="center" wrapText="1"/>
      <protection hidden="1"/>
    </xf>
    <xf numFmtId="49" fontId="9" fillId="0" borderId="21" xfId="1" applyNumberFormat="1" applyFont="1" applyFill="1" applyBorder="1" applyAlignment="1" applyProtection="1">
      <alignment horizontal="center" vertical="center" wrapText="1"/>
      <protection hidden="1"/>
    </xf>
    <xf numFmtId="177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65" fontId="2" fillId="0" borderId="17" xfId="1" applyNumberFormat="1" applyFont="1" applyFill="1" applyBorder="1" applyAlignment="1" applyProtection="1">
      <alignment horizontal="center" vertical="center"/>
      <protection hidden="1"/>
    </xf>
    <xf numFmtId="49" fontId="9" fillId="0" borderId="21" xfId="1" applyNumberFormat="1" applyFont="1" applyFill="1" applyBorder="1" applyAlignment="1" applyProtection="1">
      <alignment horizontal="righ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65" fontId="2" fillId="0" borderId="17" xfId="1" applyNumberFormat="1" applyFont="1" applyFill="1" applyBorder="1" applyAlignment="1" applyProtection="1">
      <alignment horizontal="center" vertical="center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4" fontId="2" fillId="0" borderId="19" xfId="1" applyNumberFormat="1" applyFont="1" applyFill="1" applyBorder="1" applyAlignment="1" applyProtection="1">
      <alignment horizontal="center" vertical="center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4" fontId="2" fillId="0" borderId="19" xfId="1" applyNumberFormat="1" applyFont="1" applyFill="1" applyBorder="1" applyAlignment="1" applyProtection="1">
      <alignment horizontal="center" vertical="center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72" fontId="2" fillId="0" borderId="14" xfId="1" applyNumberFormat="1" applyFont="1" applyFill="1" applyBorder="1" applyAlignment="1" applyProtection="1">
      <alignment horizontal="left" vertical="top" wrapText="1"/>
      <protection hidden="1"/>
    </xf>
    <xf numFmtId="174" fontId="2" fillId="0" borderId="13" xfId="1" applyNumberFormat="1" applyFont="1" applyFill="1" applyBorder="1" applyAlignment="1" applyProtection="1">
      <alignment horizontal="center" vertical="center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172" fontId="2" fillId="0" borderId="26" xfId="1" applyNumberFormat="1" applyFont="1" applyFill="1" applyBorder="1" applyAlignment="1" applyProtection="1">
      <alignment horizontal="left" vertical="top" wrapText="1"/>
      <protection hidden="1"/>
    </xf>
    <xf numFmtId="172" fontId="2" fillId="0" borderId="25" xfId="1" applyNumberFormat="1" applyFont="1" applyFill="1" applyBorder="1" applyAlignment="1" applyProtection="1">
      <alignment horizontal="left" vertical="top" wrapText="1"/>
      <protection hidden="1"/>
    </xf>
    <xf numFmtId="174" fontId="2" fillId="0" borderId="24" xfId="1" applyNumberFormat="1" applyFont="1" applyFill="1" applyBorder="1" applyAlignment="1" applyProtection="1">
      <alignment horizontal="center" vertical="center"/>
      <protection hidden="1"/>
    </xf>
    <xf numFmtId="174" fontId="2" fillId="0" borderId="23" xfId="1" applyNumberFormat="1" applyFont="1" applyFill="1" applyBorder="1" applyAlignment="1" applyProtection="1">
      <alignment horizontal="center" vertical="center"/>
      <protection hidden="1"/>
    </xf>
    <xf numFmtId="165" fontId="2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40"/>
  <sheetViews>
    <sheetView showGridLines="0" tabSelected="1" workbookViewId="0">
      <selection activeCell="T2" sqref="T2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0" style="1" hidden="1" customWidth="1"/>
    <col min="13" max="14" width="4.28515625" style="1" customWidth="1"/>
    <col min="15" max="15" width="12.140625" style="1" customWidth="1"/>
    <col min="16" max="16" width="7.140625" style="1" customWidth="1"/>
    <col min="17" max="19" width="0" style="1" hidden="1" customWidth="1"/>
    <col min="20" max="20" width="21.85546875" style="1" customWidth="1"/>
    <col min="21" max="42" width="0" style="1" hidden="1" customWidth="1"/>
    <col min="43" max="43" width="14" style="1" customWidth="1"/>
    <col min="44" max="256" width="9.140625" style="1" customWidth="1"/>
    <col min="257" max="16384" width="9.140625" style="1"/>
  </cols>
  <sheetData>
    <row r="1" spans="1:43" ht="12.75" customHeight="1" x14ac:dyDescent="0.25">
      <c r="A1" s="74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3"/>
      <c r="P1" s="3"/>
      <c r="Q1" s="2"/>
      <c r="R1" s="2"/>
      <c r="S1" s="2"/>
      <c r="T1" s="3" t="s">
        <v>85</v>
      </c>
      <c r="U1" s="73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ht="139.5" customHeight="1" x14ac:dyDescent="0.2">
      <c r="A2" s="68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71"/>
      <c r="P2" s="71" t="s">
        <v>1</v>
      </c>
      <c r="Q2" s="71"/>
      <c r="R2" s="71"/>
      <c r="S2" s="71"/>
      <c r="T2" s="72" t="s">
        <v>97</v>
      </c>
      <c r="U2" s="65"/>
      <c r="V2" s="71"/>
      <c r="W2" s="71"/>
      <c r="X2" s="71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4"/>
    </row>
    <row r="3" spans="1:43" ht="12.75" customHeight="1" x14ac:dyDescent="0.2">
      <c r="A3" s="68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4"/>
    </row>
    <row r="4" spans="1:43" ht="57" customHeight="1" x14ac:dyDescent="0.2">
      <c r="A4" s="68"/>
      <c r="B4" s="70" t="s">
        <v>1</v>
      </c>
      <c r="C4" s="70"/>
      <c r="D4" s="70"/>
      <c r="E4" s="70"/>
      <c r="F4" s="70"/>
      <c r="G4" s="70"/>
      <c r="H4" s="70"/>
      <c r="I4" s="70"/>
      <c r="J4" s="70"/>
      <c r="K4" s="124" t="s">
        <v>86</v>
      </c>
      <c r="L4" s="124"/>
      <c r="M4" s="124"/>
      <c r="N4" s="124"/>
      <c r="O4" s="124"/>
      <c r="P4" s="124"/>
      <c r="Q4" s="124"/>
      <c r="R4" s="124"/>
      <c r="S4" s="124"/>
      <c r="T4" s="124"/>
      <c r="U4" s="70" t="s">
        <v>1</v>
      </c>
      <c r="V4" s="70"/>
      <c r="W4" s="70"/>
      <c r="X4" s="70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4"/>
    </row>
    <row r="5" spans="1:43" ht="12.75" customHeight="1" x14ac:dyDescent="0.2">
      <c r="A5" s="6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7" t="s">
        <v>84</v>
      </c>
      <c r="U5" s="65"/>
      <c r="V5" s="65"/>
      <c r="W5" s="65"/>
      <c r="X5" s="66" t="s">
        <v>83</v>
      </c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4"/>
    </row>
    <row r="6" spans="1:43" ht="51" customHeight="1" x14ac:dyDescent="0.2">
      <c r="A6" s="68"/>
      <c r="B6" s="70" t="s">
        <v>1</v>
      </c>
      <c r="C6" s="70"/>
      <c r="D6" s="70"/>
      <c r="E6" s="70"/>
      <c r="F6" s="70"/>
      <c r="G6" s="70"/>
      <c r="H6" s="70"/>
      <c r="I6" s="70"/>
      <c r="J6" s="70"/>
      <c r="K6" s="125" t="s">
        <v>87</v>
      </c>
      <c r="L6" s="125"/>
      <c r="M6" s="125"/>
      <c r="N6" s="125"/>
      <c r="O6" s="125"/>
      <c r="P6" s="125"/>
      <c r="Q6" s="125"/>
      <c r="R6" s="125"/>
      <c r="S6" s="125"/>
      <c r="T6" s="125"/>
      <c r="U6" s="69" t="s">
        <v>1</v>
      </c>
      <c r="V6" s="69"/>
      <c r="W6" s="69"/>
      <c r="X6" s="69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4"/>
    </row>
    <row r="7" spans="1:43" ht="12.75" customHeight="1" thickBot="1" x14ac:dyDescent="0.25">
      <c r="A7" s="68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7" t="s">
        <v>82</v>
      </c>
      <c r="U7" s="65"/>
      <c r="V7" s="65"/>
      <c r="W7" s="65"/>
      <c r="X7" s="66" t="s">
        <v>82</v>
      </c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4"/>
    </row>
    <row r="8" spans="1:43" ht="11.25" customHeight="1" thickBot="1" x14ac:dyDescent="0.25">
      <c r="A8" s="43"/>
      <c r="B8" s="63" t="s">
        <v>81</v>
      </c>
      <c r="C8" s="63" t="s">
        <v>81</v>
      </c>
      <c r="D8" s="63" t="s">
        <v>81</v>
      </c>
      <c r="E8" s="63"/>
      <c r="F8" s="63"/>
      <c r="G8" s="63"/>
      <c r="H8" s="63"/>
      <c r="I8" s="63" t="s">
        <v>81</v>
      </c>
      <c r="J8" s="62"/>
      <c r="K8" s="121" t="s">
        <v>80</v>
      </c>
      <c r="L8" s="61" t="s">
        <v>79</v>
      </c>
      <c r="M8" s="121" t="s">
        <v>78</v>
      </c>
      <c r="N8" s="121" t="s">
        <v>77</v>
      </c>
      <c r="O8" s="121" t="s">
        <v>76</v>
      </c>
      <c r="P8" s="121" t="s">
        <v>75</v>
      </c>
      <c r="Q8" s="61" t="s">
        <v>74</v>
      </c>
      <c r="R8" s="60"/>
      <c r="S8" s="60"/>
      <c r="T8" s="121" t="s">
        <v>72</v>
      </c>
      <c r="U8" s="59" t="s">
        <v>73</v>
      </c>
      <c r="V8" s="58"/>
      <c r="W8" s="58"/>
      <c r="X8" s="122" t="s">
        <v>72</v>
      </c>
      <c r="Y8" s="122"/>
      <c r="Z8" s="122"/>
      <c r="AA8" s="56" t="s">
        <v>71</v>
      </c>
      <c r="AB8" s="56"/>
      <c r="AC8" s="55"/>
      <c r="AD8" s="57" t="s">
        <v>70</v>
      </c>
      <c r="AE8" s="56"/>
      <c r="AF8" s="55"/>
      <c r="AG8" s="53" t="s">
        <v>69</v>
      </c>
      <c r="AH8" s="53"/>
      <c r="AI8" s="54"/>
      <c r="AJ8" s="53" t="s">
        <v>68</v>
      </c>
      <c r="AK8" s="53"/>
      <c r="AL8" s="54"/>
      <c r="AM8" s="53" t="s">
        <v>67</v>
      </c>
      <c r="AN8" s="53"/>
      <c r="AO8" s="53"/>
      <c r="AP8" s="52" t="s">
        <v>66</v>
      </c>
      <c r="AQ8" s="43"/>
    </row>
    <row r="9" spans="1:43" ht="9" customHeight="1" thickBot="1" x14ac:dyDescent="0.25">
      <c r="A9" s="25"/>
      <c r="B9" s="51">
        <v>1</v>
      </c>
      <c r="C9" s="46">
        <v>1</v>
      </c>
      <c r="D9" s="46">
        <v>1</v>
      </c>
      <c r="E9" s="45"/>
      <c r="F9" s="45"/>
      <c r="G9" s="45"/>
      <c r="H9" s="45"/>
      <c r="I9" s="46">
        <v>1</v>
      </c>
      <c r="J9" s="45"/>
      <c r="K9" s="121"/>
      <c r="L9" s="50">
        <v>2</v>
      </c>
      <c r="M9" s="121"/>
      <c r="N9" s="121"/>
      <c r="O9" s="121"/>
      <c r="P9" s="121"/>
      <c r="Q9" s="50">
        <v>11</v>
      </c>
      <c r="R9" s="50"/>
      <c r="S9" s="50"/>
      <c r="T9" s="121"/>
      <c r="U9" s="49">
        <v>3</v>
      </c>
      <c r="V9" s="47"/>
      <c r="W9" s="45"/>
      <c r="X9" s="123"/>
      <c r="Y9" s="123"/>
      <c r="Z9" s="123"/>
      <c r="AA9" s="47">
        <v>15</v>
      </c>
      <c r="AB9" s="46">
        <v>16</v>
      </c>
      <c r="AC9" s="46">
        <v>17</v>
      </c>
      <c r="AD9" s="46">
        <v>18</v>
      </c>
      <c r="AE9" s="45">
        <v>19</v>
      </c>
      <c r="AF9" s="48">
        <v>20</v>
      </c>
      <c r="AG9" s="47">
        <v>21</v>
      </c>
      <c r="AH9" s="46">
        <v>22</v>
      </c>
      <c r="AI9" s="46">
        <v>23</v>
      </c>
      <c r="AJ9" s="46">
        <v>24</v>
      </c>
      <c r="AK9" s="46">
        <v>25</v>
      </c>
      <c r="AL9" s="46">
        <v>26</v>
      </c>
      <c r="AM9" s="46">
        <v>27</v>
      </c>
      <c r="AN9" s="46">
        <v>28</v>
      </c>
      <c r="AO9" s="45">
        <v>29</v>
      </c>
      <c r="AP9" s="44">
        <v>30</v>
      </c>
      <c r="AQ9" s="43"/>
    </row>
    <row r="10" spans="1:43" ht="11.25" customHeight="1" x14ac:dyDescent="0.2">
      <c r="A10" s="32"/>
      <c r="B10" s="116" t="s">
        <v>65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7"/>
      <c r="M10" s="42">
        <v>1</v>
      </c>
      <c r="N10" s="41">
        <v>0</v>
      </c>
      <c r="O10" s="40" t="s">
        <v>1</v>
      </c>
      <c r="P10" s="39">
        <v>-1</v>
      </c>
      <c r="Q10" s="118"/>
      <c r="R10" s="118"/>
      <c r="S10" s="119"/>
      <c r="T10" s="38">
        <f>T11+T19+T44</f>
        <v>2337231.9500000002</v>
      </c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26" t="s">
        <v>1</v>
      </c>
    </row>
    <row r="11" spans="1:43" ht="32.25" customHeight="1" x14ac:dyDescent="0.2">
      <c r="A11" s="32"/>
      <c r="B11" s="106" t="s">
        <v>64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7"/>
      <c r="M11" s="37">
        <v>1</v>
      </c>
      <c r="N11" s="36">
        <v>2</v>
      </c>
      <c r="O11" s="35" t="s">
        <v>1</v>
      </c>
      <c r="P11" s="34">
        <v>-1</v>
      </c>
      <c r="Q11" s="108"/>
      <c r="R11" s="108"/>
      <c r="S11" s="109"/>
      <c r="T11" s="33">
        <f>T13</f>
        <v>602931.62</v>
      </c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26" t="s">
        <v>1</v>
      </c>
    </row>
    <row r="12" spans="1:43" ht="21.75" customHeight="1" x14ac:dyDescent="0.2">
      <c r="A12" s="32"/>
      <c r="B12" s="106" t="s">
        <v>11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7"/>
      <c r="M12" s="37">
        <v>1</v>
      </c>
      <c r="N12" s="36">
        <v>2</v>
      </c>
      <c r="O12" s="35" t="s">
        <v>10</v>
      </c>
      <c r="P12" s="34">
        <v>-1</v>
      </c>
      <c r="Q12" s="108"/>
      <c r="R12" s="108"/>
      <c r="S12" s="109"/>
      <c r="T12" s="33">
        <f>T14</f>
        <v>602931.62</v>
      </c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26" t="s">
        <v>1</v>
      </c>
    </row>
    <row r="13" spans="1:43" ht="11.25" customHeight="1" x14ac:dyDescent="0.2">
      <c r="A13" s="32"/>
      <c r="B13" s="106" t="s">
        <v>63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7"/>
      <c r="M13" s="37">
        <v>1</v>
      </c>
      <c r="N13" s="36">
        <v>2</v>
      </c>
      <c r="O13" s="35" t="s">
        <v>62</v>
      </c>
      <c r="P13" s="34">
        <v>-1</v>
      </c>
      <c r="Q13" s="108"/>
      <c r="R13" s="108"/>
      <c r="S13" s="109"/>
      <c r="T13" s="33">
        <f>T14</f>
        <v>602931.62</v>
      </c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26" t="s">
        <v>1</v>
      </c>
    </row>
    <row r="14" spans="1:43" ht="53.25" customHeight="1" x14ac:dyDescent="0.2">
      <c r="A14" s="32"/>
      <c r="B14" s="106" t="s">
        <v>22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7"/>
      <c r="M14" s="37">
        <v>1</v>
      </c>
      <c r="N14" s="36">
        <v>2</v>
      </c>
      <c r="O14" s="35" t="s">
        <v>62</v>
      </c>
      <c r="P14" s="34">
        <v>100</v>
      </c>
      <c r="Q14" s="108"/>
      <c r="R14" s="108"/>
      <c r="S14" s="109"/>
      <c r="T14" s="33">
        <f>T15+T17</f>
        <v>602931.62</v>
      </c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26" t="s">
        <v>1</v>
      </c>
    </row>
    <row r="15" spans="1:43" ht="21.75" customHeight="1" x14ac:dyDescent="0.2">
      <c r="A15" s="32"/>
      <c r="B15" s="106" t="s">
        <v>46</v>
      </c>
      <c r="C15" s="106"/>
      <c r="D15" s="106"/>
      <c r="E15" s="106"/>
      <c r="F15" s="106"/>
      <c r="G15" s="106"/>
      <c r="H15" s="106"/>
      <c r="I15" s="106"/>
      <c r="J15" s="106"/>
      <c r="K15" s="106"/>
      <c r="L15" s="107"/>
      <c r="M15" s="37">
        <v>1</v>
      </c>
      <c r="N15" s="36">
        <v>2</v>
      </c>
      <c r="O15" s="35" t="s">
        <v>62</v>
      </c>
      <c r="P15" s="34">
        <v>100</v>
      </c>
      <c r="Q15" s="108"/>
      <c r="R15" s="108"/>
      <c r="S15" s="109"/>
      <c r="T15" s="33">
        <f>T16</f>
        <v>463081.13</v>
      </c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26" t="s">
        <v>1</v>
      </c>
    </row>
    <row r="16" spans="1:43" ht="21.75" customHeight="1" x14ac:dyDescent="0.2">
      <c r="A16" s="32"/>
      <c r="B16" s="106" t="s">
        <v>44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7"/>
      <c r="M16" s="37">
        <v>1</v>
      </c>
      <c r="N16" s="36">
        <v>2</v>
      </c>
      <c r="O16" s="35" t="s">
        <v>62</v>
      </c>
      <c r="P16" s="34">
        <v>120</v>
      </c>
      <c r="Q16" s="108"/>
      <c r="R16" s="108"/>
      <c r="S16" s="109"/>
      <c r="T16" s="33">
        <v>463081.13</v>
      </c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26" t="s">
        <v>1</v>
      </c>
    </row>
    <row r="17" spans="1:43" ht="32.25" customHeight="1" x14ac:dyDescent="0.2">
      <c r="A17" s="32"/>
      <c r="B17" s="106" t="s">
        <v>45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7"/>
      <c r="M17" s="37">
        <v>1</v>
      </c>
      <c r="N17" s="36">
        <v>2</v>
      </c>
      <c r="O17" s="35" t="s">
        <v>62</v>
      </c>
      <c r="P17" s="34">
        <v>100</v>
      </c>
      <c r="Q17" s="108"/>
      <c r="R17" s="108"/>
      <c r="S17" s="109"/>
      <c r="T17" s="33">
        <f>T18</f>
        <v>139850.49</v>
      </c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26" t="s">
        <v>1</v>
      </c>
    </row>
    <row r="18" spans="1:43" ht="21.75" customHeight="1" x14ac:dyDescent="0.2">
      <c r="A18" s="32"/>
      <c r="B18" s="106" t="s">
        <v>44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7"/>
      <c r="M18" s="37">
        <v>1</v>
      </c>
      <c r="N18" s="36">
        <v>2</v>
      </c>
      <c r="O18" s="35" t="s">
        <v>62</v>
      </c>
      <c r="P18" s="34">
        <v>120</v>
      </c>
      <c r="Q18" s="108"/>
      <c r="R18" s="108"/>
      <c r="S18" s="109"/>
      <c r="T18" s="33">
        <v>139850.49</v>
      </c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26" t="s">
        <v>1</v>
      </c>
    </row>
    <row r="19" spans="1:43" ht="42.75" customHeight="1" x14ac:dyDescent="0.2">
      <c r="A19" s="32"/>
      <c r="B19" s="106" t="s">
        <v>61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7"/>
      <c r="M19" s="37">
        <v>1</v>
      </c>
      <c r="N19" s="36">
        <v>4</v>
      </c>
      <c r="O19" s="35" t="s">
        <v>1</v>
      </c>
      <c r="P19" s="34">
        <v>-1</v>
      </c>
      <c r="Q19" s="108"/>
      <c r="R19" s="108"/>
      <c r="S19" s="109"/>
      <c r="T19" s="33">
        <f>T20+T25+T37+T32</f>
        <v>1727742.33</v>
      </c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26" t="s">
        <v>1</v>
      </c>
    </row>
    <row r="20" spans="1:43" ht="32.25" customHeight="1" x14ac:dyDescent="0.2">
      <c r="A20" s="32"/>
      <c r="B20" s="106" t="s">
        <v>60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7"/>
      <c r="M20" s="37">
        <v>1</v>
      </c>
      <c r="N20" s="36">
        <v>4</v>
      </c>
      <c r="O20" s="35" t="s">
        <v>59</v>
      </c>
      <c r="P20" s="34">
        <v>-1</v>
      </c>
      <c r="Q20" s="108"/>
      <c r="R20" s="108"/>
      <c r="S20" s="109"/>
      <c r="T20" s="33">
        <f>T21</f>
        <v>100</v>
      </c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26" t="s">
        <v>1</v>
      </c>
    </row>
    <row r="21" spans="1:43" ht="42.75" customHeight="1" x14ac:dyDescent="0.2">
      <c r="A21" s="32"/>
      <c r="B21" s="106" t="s">
        <v>58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7"/>
      <c r="M21" s="37">
        <v>1</v>
      </c>
      <c r="N21" s="36">
        <v>4</v>
      </c>
      <c r="O21" s="35" t="s">
        <v>57</v>
      </c>
      <c r="P21" s="34">
        <v>-1</v>
      </c>
      <c r="Q21" s="108"/>
      <c r="R21" s="108"/>
      <c r="S21" s="109"/>
      <c r="T21" s="33">
        <v>100</v>
      </c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26" t="s">
        <v>1</v>
      </c>
    </row>
    <row r="22" spans="1:43" ht="21.75" customHeight="1" x14ac:dyDescent="0.2">
      <c r="A22" s="32"/>
      <c r="B22" s="106" t="s">
        <v>18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7"/>
      <c r="M22" s="37">
        <v>1</v>
      </c>
      <c r="N22" s="36">
        <v>4</v>
      </c>
      <c r="O22" s="35" t="s">
        <v>57</v>
      </c>
      <c r="P22" s="34">
        <v>200</v>
      </c>
      <c r="Q22" s="108"/>
      <c r="R22" s="108"/>
      <c r="S22" s="109"/>
      <c r="T22" s="33">
        <f>T23</f>
        <v>100</v>
      </c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26" t="s">
        <v>1</v>
      </c>
    </row>
    <row r="23" spans="1:43" ht="21.75" customHeight="1" x14ac:dyDescent="0.2">
      <c r="A23" s="32"/>
      <c r="B23" s="106" t="s">
        <v>16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7"/>
      <c r="M23" s="37">
        <v>1</v>
      </c>
      <c r="N23" s="36">
        <v>4</v>
      </c>
      <c r="O23" s="35" t="s">
        <v>57</v>
      </c>
      <c r="P23" s="34">
        <v>200</v>
      </c>
      <c r="Q23" s="108"/>
      <c r="R23" s="108"/>
      <c r="S23" s="109"/>
      <c r="T23" s="33">
        <f>T24</f>
        <v>100</v>
      </c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26" t="s">
        <v>1</v>
      </c>
    </row>
    <row r="24" spans="1:43" ht="21.75" customHeight="1" x14ac:dyDescent="0.2">
      <c r="A24" s="32"/>
      <c r="B24" s="106" t="s">
        <v>15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7"/>
      <c r="M24" s="37">
        <v>1</v>
      </c>
      <c r="N24" s="36">
        <v>4</v>
      </c>
      <c r="O24" s="35" t="s">
        <v>57</v>
      </c>
      <c r="P24" s="34">
        <v>240</v>
      </c>
      <c r="Q24" s="108"/>
      <c r="R24" s="108"/>
      <c r="S24" s="109"/>
      <c r="T24" s="33">
        <v>100</v>
      </c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26" t="s">
        <v>1</v>
      </c>
    </row>
    <row r="25" spans="1:43" ht="21.75" customHeight="1" x14ac:dyDescent="0.2">
      <c r="A25" s="32"/>
      <c r="B25" s="106" t="s">
        <v>11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7"/>
      <c r="M25" s="37">
        <v>1</v>
      </c>
      <c r="N25" s="36">
        <v>4</v>
      </c>
      <c r="O25" s="35" t="s">
        <v>10</v>
      </c>
      <c r="P25" s="34">
        <v>-1</v>
      </c>
      <c r="Q25" s="108"/>
      <c r="R25" s="108"/>
      <c r="S25" s="109"/>
      <c r="T25" s="33">
        <f>T26</f>
        <v>1285909.99</v>
      </c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26" t="s">
        <v>1</v>
      </c>
    </row>
    <row r="26" spans="1:43" ht="21.75" customHeight="1" x14ac:dyDescent="0.2">
      <c r="A26" s="32"/>
      <c r="B26" s="106" t="s">
        <v>56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7"/>
      <c r="M26" s="37">
        <v>1</v>
      </c>
      <c r="N26" s="36">
        <v>4</v>
      </c>
      <c r="O26" s="35" t="s">
        <v>53</v>
      </c>
      <c r="P26" s="34">
        <v>-1</v>
      </c>
      <c r="Q26" s="108"/>
      <c r="R26" s="108"/>
      <c r="S26" s="109"/>
      <c r="T26" s="33">
        <f>T27</f>
        <v>1285909.99</v>
      </c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26" t="s">
        <v>1</v>
      </c>
    </row>
    <row r="27" spans="1:43" ht="62.25" customHeight="1" x14ac:dyDescent="0.2">
      <c r="A27" s="32"/>
      <c r="B27" s="106" t="s">
        <v>22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7"/>
      <c r="M27" s="37">
        <v>1</v>
      </c>
      <c r="N27" s="36">
        <v>4</v>
      </c>
      <c r="O27" s="35" t="s">
        <v>53</v>
      </c>
      <c r="P27" s="34">
        <v>100</v>
      </c>
      <c r="Q27" s="108"/>
      <c r="R27" s="108"/>
      <c r="S27" s="109"/>
      <c r="T27" s="33">
        <f>T30+T28</f>
        <v>1285909.99</v>
      </c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26" t="s">
        <v>1</v>
      </c>
    </row>
    <row r="28" spans="1:43" ht="21.75" customHeight="1" x14ac:dyDescent="0.2">
      <c r="A28" s="32"/>
      <c r="B28" s="106" t="s">
        <v>46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7"/>
      <c r="M28" s="37">
        <v>1</v>
      </c>
      <c r="N28" s="36">
        <v>4</v>
      </c>
      <c r="O28" s="35" t="s">
        <v>53</v>
      </c>
      <c r="P28" s="34">
        <v>100</v>
      </c>
      <c r="Q28" s="108"/>
      <c r="R28" s="108"/>
      <c r="S28" s="109"/>
      <c r="T28" s="33">
        <f>T29</f>
        <v>987642.08</v>
      </c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26" t="s">
        <v>1</v>
      </c>
    </row>
    <row r="29" spans="1:43" ht="21.75" customHeight="1" x14ac:dyDescent="0.2">
      <c r="A29" s="32"/>
      <c r="B29" s="106" t="s">
        <v>44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7"/>
      <c r="M29" s="37">
        <v>1</v>
      </c>
      <c r="N29" s="36">
        <v>4</v>
      </c>
      <c r="O29" s="35" t="s">
        <v>53</v>
      </c>
      <c r="P29" s="34">
        <v>120</v>
      </c>
      <c r="Q29" s="108"/>
      <c r="R29" s="108"/>
      <c r="S29" s="109"/>
      <c r="T29" s="33">
        <v>987642.08</v>
      </c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26" t="s">
        <v>1</v>
      </c>
    </row>
    <row r="30" spans="1:43" ht="32.25" customHeight="1" x14ac:dyDescent="0.2">
      <c r="A30" s="32"/>
      <c r="B30" s="106" t="s">
        <v>45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7"/>
      <c r="M30" s="37">
        <v>1</v>
      </c>
      <c r="N30" s="36">
        <v>4</v>
      </c>
      <c r="O30" s="35" t="s">
        <v>53</v>
      </c>
      <c r="P30" s="34">
        <v>100</v>
      </c>
      <c r="Q30" s="108"/>
      <c r="R30" s="108"/>
      <c r="S30" s="109"/>
      <c r="T30" s="33">
        <f>T31</f>
        <v>298267.90999999997</v>
      </c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26" t="s">
        <v>1</v>
      </c>
    </row>
    <row r="31" spans="1:43" ht="21.75" customHeight="1" x14ac:dyDescent="0.2">
      <c r="A31" s="32"/>
      <c r="B31" s="106" t="s">
        <v>44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7"/>
      <c r="M31" s="37">
        <v>1</v>
      </c>
      <c r="N31" s="36">
        <v>4</v>
      </c>
      <c r="O31" s="35" t="s">
        <v>53</v>
      </c>
      <c r="P31" s="34">
        <v>120</v>
      </c>
      <c r="Q31" s="108"/>
      <c r="R31" s="108"/>
      <c r="S31" s="109"/>
      <c r="T31" s="33">
        <v>298267.90999999997</v>
      </c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26" t="s">
        <v>1</v>
      </c>
    </row>
    <row r="32" spans="1:43" ht="21.75" customHeight="1" x14ac:dyDescent="0.2">
      <c r="A32" s="32"/>
      <c r="B32" s="106" t="s">
        <v>18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7"/>
      <c r="M32" s="37">
        <v>1</v>
      </c>
      <c r="N32" s="36">
        <v>4</v>
      </c>
      <c r="O32" s="35" t="s">
        <v>53</v>
      </c>
      <c r="P32" s="34">
        <v>200</v>
      </c>
      <c r="Q32" s="108"/>
      <c r="R32" s="108"/>
      <c r="S32" s="109"/>
      <c r="T32" s="33">
        <f>T35+T33</f>
        <v>421732.34</v>
      </c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26" t="s">
        <v>1</v>
      </c>
    </row>
    <row r="33" spans="1:43" ht="21.75" customHeight="1" x14ac:dyDescent="0.2">
      <c r="A33" s="32"/>
      <c r="B33" s="106" t="s">
        <v>17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7"/>
      <c r="M33" s="37">
        <v>1</v>
      </c>
      <c r="N33" s="36">
        <v>4</v>
      </c>
      <c r="O33" s="35" t="s">
        <v>53</v>
      </c>
      <c r="P33" s="34">
        <v>200</v>
      </c>
      <c r="Q33" s="108"/>
      <c r="R33" s="108"/>
      <c r="S33" s="109"/>
      <c r="T33" s="33">
        <f>T34</f>
        <v>149000</v>
      </c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26" t="s">
        <v>1</v>
      </c>
    </row>
    <row r="34" spans="1:43" ht="21.75" customHeight="1" x14ac:dyDescent="0.2">
      <c r="A34" s="32"/>
      <c r="B34" s="106" t="s">
        <v>15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7"/>
      <c r="M34" s="37">
        <v>1</v>
      </c>
      <c r="N34" s="36">
        <v>4</v>
      </c>
      <c r="O34" s="35" t="s">
        <v>53</v>
      </c>
      <c r="P34" s="34">
        <v>240</v>
      </c>
      <c r="Q34" s="108"/>
      <c r="R34" s="108"/>
      <c r="S34" s="109"/>
      <c r="T34" s="33">
        <v>149000</v>
      </c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26" t="s">
        <v>1</v>
      </c>
    </row>
    <row r="35" spans="1:43" ht="21.75" customHeight="1" x14ac:dyDescent="0.2">
      <c r="A35" s="32"/>
      <c r="B35" s="106" t="s">
        <v>16</v>
      </c>
      <c r="C35" s="106"/>
      <c r="D35" s="106"/>
      <c r="E35" s="106"/>
      <c r="F35" s="106"/>
      <c r="G35" s="106"/>
      <c r="H35" s="106"/>
      <c r="I35" s="106"/>
      <c r="J35" s="106"/>
      <c r="K35" s="106"/>
      <c r="L35" s="107"/>
      <c r="M35" s="37">
        <v>1</v>
      </c>
      <c r="N35" s="36">
        <v>4</v>
      </c>
      <c r="O35" s="35" t="s">
        <v>53</v>
      </c>
      <c r="P35" s="34">
        <v>200</v>
      </c>
      <c r="Q35" s="108"/>
      <c r="R35" s="108"/>
      <c r="S35" s="109"/>
      <c r="T35" s="33">
        <f>T36</f>
        <v>272732.34000000003</v>
      </c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26" t="s">
        <v>1</v>
      </c>
    </row>
    <row r="36" spans="1:43" ht="21.75" customHeight="1" x14ac:dyDescent="0.2">
      <c r="A36" s="32"/>
      <c r="B36" s="106" t="s">
        <v>15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7"/>
      <c r="M36" s="37">
        <v>1</v>
      </c>
      <c r="N36" s="36">
        <v>4</v>
      </c>
      <c r="O36" s="35" t="s">
        <v>53</v>
      </c>
      <c r="P36" s="34">
        <v>240</v>
      </c>
      <c r="Q36" s="108"/>
      <c r="R36" s="108"/>
      <c r="S36" s="109"/>
      <c r="T36" s="33">
        <v>272732.34000000003</v>
      </c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26" t="s">
        <v>1</v>
      </c>
    </row>
    <row r="37" spans="1:43" ht="11.25" customHeight="1" x14ac:dyDescent="0.2">
      <c r="A37" s="32"/>
      <c r="B37" s="106" t="s">
        <v>32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7"/>
      <c r="M37" s="37">
        <v>1</v>
      </c>
      <c r="N37" s="36">
        <v>4</v>
      </c>
      <c r="O37" s="35" t="s">
        <v>53</v>
      </c>
      <c r="P37" s="34">
        <v>800</v>
      </c>
      <c r="Q37" s="108"/>
      <c r="R37" s="108"/>
      <c r="S37" s="109"/>
      <c r="T37" s="33">
        <f>T38</f>
        <v>20000</v>
      </c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26" t="s">
        <v>1</v>
      </c>
    </row>
    <row r="38" spans="1:43" ht="21.75" customHeight="1" x14ac:dyDescent="0.2">
      <c r="A38" s="32"/>
      <c r="B38" s="106" t="s">
        <v>55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7"/>
      <c r="M38" s="37">
        <v>1</v>
      </c>
      <c r="N38" s="36">
        <v>4</v>
      </c>
      <c r="O38" s="35" t="s">
        <v>53</v>
      </c>
      <c r="P38" s="34">
        <v>800</v>
      </c>
      <c r="Q38" s="108"/>
      <c r="R38" s="108"/>
      <c r="S38" s="109"/>
      <c r="T38" s="33">
        <f>T39</f>
        <v>20000</v>
      </c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26" t="s">
        <v>1</v>
      </c>
    </row>
    <row r="39" spans="1:43" ht="11.25" customHeight="1" x14ac:dyDescent="0.2">
      <c r="A39" s="32"/>
      <c r="B39" s="106" t="s">
        <v>30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7"/>
      <c r="M39" s="37">
        <v>1</v>
      </c>
      <c r="N39" s="36">
        <v>4</v>
      </c>
      <c r="O39" s="35" t="s">
        <v>53</v>
      </c>
      <c r="P39" s="34">
        <v>850</v>
      </c>
      <c r="Q39" s="108"/>
      <c r="R39" s="108"/>
      <c r="S39" s="109"/>
      <c r="T39" s="33">
        <f>T41+T43</f>
        <v>20000</v>
      </c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26" t="s">
        <v>1</v>
      </c>
    </row>
    <row r="40" spans="1:43" ht="11.25" customHeight="1" x14ac:dyDescent="0.2">
      <c r="A40" s="32"/>
      <c r="B40" s="106" t="s">
        <v>31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7"/>
      <c r="M40" s="37">
        <v>1</v>
      </c>
      <c r="N40" s="36">
        <v>4</v>
      </c>
      <c r="O40" s="35" t="s">
        <v>53</v>
      </c>
      <c r="P40" s="34">
        <v>800</v>
      </c>
      <c r="Q40" s="108"/>
      <c r="R40" s="108"/>
      <c r="S40" s="109"/>
      <c r="T40" s="33">
        <f>T41</f>
        <v>17000</v>
      </c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26" t="s">
        <v>1</v>
      </c>
    </row>
    <row r="41" spans="1:43" ht="11.25" customHeight="1" x14ac:dyDescent="0.2">
      <c r="A41" s="32"/>
      <c r="B41" s="106" t="s">
        <v>30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7"/>
      <c r="M41" s="37">
        <v>1</v>
      </c>
      <c r="N41" s="36">
        <v>4</v>
      </c>
      <c r="O41" s="35" t="s">
        <v>53</v>
      </c>
      <c r="P41" s="34">
        <v>850</v>
      </c>
      <c r="Q41" s="108"/>
      <c r="R41" s="108"/>
      <c r="S41" s="109"/>
      <c r="T41" s="33">
        <v>17000</v>
      </c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26" t="s">
        <v>1</v>
      </c>
    </row>
    <row r="42" spans="1:43" ht="11.25" customHeight="1" x14ac:dyDescent="0.2">
      <c r="A42" s="32"/>
      <c r="B42" s="106" t="s">
        <v>54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7"/>
      <c r="M42" s="37">
        <v>1</v>
      </c>
      <c r="N42" s="36">
        <v>4</v>
      </c>
      <c r="O42" s="35" t="s">
        <v>53</v>
      </c>
      <c r="P42" s="34">
        <v>800</v>
      </c>
      <c r="Q42" s="108"/>
      <c r="R42" s="108"/>
      <c r="S42" s="109"/>
      <c r="T42" s="33">
        <f>T43</f>
        <v>3000</v>
      </c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26" t="s">
        <v>1</v>
      </c>
    </row>
    <row r="43" spans="1:43" ht="11.25" customHeight="1" x14ac:dyDescent="0.2">
      <c r="A43" s="32"/>
      <c r="B43" s="106" t="s">
        <v>30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7"/>
      <c r="M43" s="37">
        <v>1</v>
      </c>
      <c r="N43" s="36">
        <v>4</v>
      </c>
      <c r="O43" s="35" t="s">
        <v>53</v>
      </c>
      <c r="P43" s="34">
        <v>850</v>
      </c>
      <c r="Q43" s="108"/>
      <c r="R43" s="108"/>
      <c r="S43" s="109"/>
      <c r="T43" s="33">
        <v>3000</v>
      </c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26" t="s">
        <v>1</v>
      </c>
    </row>
    <row r="44" spans="1:43" ht="32.25" customHeight="1" x14ac:dyDescent="0.2">
      <c r="A44" s="32"/>
      <c r="B44" s="106" t="s">
        <v>52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7"/>
      <c r="M44" s="37">
        <v>1</v>
      </c>
      <c r="N44" s="36">
        <v>6</v>
      </c>
      <c r="O44" s="35" t="s">
        <v>1</v>
      </c>
      <c r="P44" s="34">
        <v>-1</v>
      </c>
      <c r="Q44" s="108"/>
      <c r="R44" s="108"/>
      <c r="S44" s="109"/>
      <c r="T44" s="33">
        <f>T45</f>
        <v>6558</v>
      </c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26" t="s">
        <v>1</v>
      </c>
    </row>
    <row r="45" spans="1:43" ht="21.75" customHeight="1" x14ac:dyDescent="0.2">
      <c r="A45" s="32"/>
      <c r="B45" s="106" t="s">
        <v>11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7"/>
      <c r="M45" s="37">
        <v>1</v>
      </c>
      <c r="N45" s="36">
        <v>6</v>
      </c>
      <c r="O45" s="35" t="s">
        <v>10</v>
      </c>
      <c r="P45" s="34">
        <v>-1</v>
      </c>
      <c r="Q45" s="108"/>
      <c r="R45" s="108"/>
      <c r="S45" s="109"/>
      <c r="T45" s="33">
        <f>T46</f>
        <v>6558</v>
      </c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26" t="s">
        <v>1</v>
      </c>
    </row>
    <row r="46" spans="1:43" ht="21.75" customHeight="1" x14ac:dyDescent="0.2">
      <c r="A46" s="32"/>
      <c r="B46" s="106" t="s">
        <v>51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7"/>
      <c r="M46" s="37">
        <v>1</v>
      </c>
      <c r="N46" s="36">
        <v>6</v>
      </c>
      <c r="O46" s="35" t="s">
        <v>50</v>
      </c>
      <c r="P46" s="34">
        <v>-1</v>
      </c>
      <c r="Q46" s="108"/>
      <c r="R46" s="108"/>
      <c r="S46" s="109"/>
      <c r="T46" s="33">
        <f>T47</f>
        <v>6558</v>
      </c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26" t="s">
        <v>1</v>
      </c>
    </row>
    <row r="47" spans="1:43" ht="21.75" customHeight="1" x14ac:dyDescent="0.2">
      <c r="A47" s="32"/>
      <c r="B47" s="106" t="s">
        <v>18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7"/>
      <c r="M47" s="37">
        <v>1</v>
      </c>
      <c r="N47" s="36">
        <v>6</v>
      </c>
      <c r="O47" s="35" t="s">
        <v>50</v>
      </c>
      <c r="P47" s="34">
        <v>200</v>
      </c>
      <c r="Q47" s="108"/>
      <c r="R47" s="108"/>
      <c r="S47" s="109"/>
      <c r="T47" s="33">
        <f>T48</f>
        <v>6558</v>
      </c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26" t="s">
        <v>1</v>
      </c>
    </row>
    <row r="48" spans="1:43" ht="21.75" customHeight="1" x14ac:dyDescent="0.2">
      <c r="A48" s="32"/>
      <c r="B48" s="106" t="s">
        <v>16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7"/>
      <c r="M48" s="37">
        <v>1</v>
      </c>
      <c r="N48" s="36">
        <v>6</v>
      </c>
      <c r="O48" s="35" t="s">
        <v>50</v>
      </c>
      <c r="P48" s="34">
        <v>200</v>
      </c>
      <c r="Q48" s="108"/>
      <c r="R48" s="108"/>
      <c r="S48" s="109"/>
      <c r="T48" s="33">
        <f>T49</f>
        <v>6558</v>
      </c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26" t="s">
        <v>1</v>
      </c>
    </row>
    <row r="49" spans="1:43" ht="21.75" customHeight="1" x14ac:dyDescent="0.2">
      <c r="A49" s="32"/>
      <c r="B49" s="106" t="s">
        <v>15</v>
      </c>
      <c r="C49" s="106"/>
      <c r="D49" s="106"/>
      <c r="E49" s="106"/>
      <c r="F49" s="106"/>
      <c r="G49" s="106"/>
      <c r="H49" s="106"/>
      <c r="I49" s="106"/>
      <c r="J49" s="106"/>
      <c r="K49" s="106"/>
      <c r="L49" s="107"/>
      <c r="M49" s="37">
        <v>1</v>
      </c>
      <c r="N49" s="36">
        <v>6</v>
      </c>
      <c r="O49" s="35" t="s">
        <v>50</v>
      </c>
      <c r="P49" s="34">
        <v>240</v>
      </c>
      <c r="Q49" s="108"/>
      <c r="R49" s="108"/>
      <c r="S49" s="109"/>
      <c r="T49" s="33">
        <v>6558</v>
      </c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26" t="s">
        <v>1</v>
      </c>
    </row>
    <row r="50" spans="1:43" ht="11.25" customHeight="1" x14ac:dyDescent="0.2">
      <c r="A50" s="32"/>
      <c r="B50" s="106" t="s">
        <v>49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7"/>
      <c r="M50" s="37">
        <v>2</v>
      </c>
      <c r="N50" s="36">
        <v>0</v>
      </c>
      <c r="O50" s="35" t="s">
        <v>1</v>
      </c>
      <c r="P50" s="34">
        <v>-1</v>
      </c>
      <c r="Q50" s="108"/>
      <c r="R50" s="108"/>
      <c r="S50" s="109"/>
      <c r="T50" s="33">
        <f>T51</f>
        <v>92743</v>
      </c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26" t="s">
        <v>1</v>
      </c>
    </row>
    <row r="51" spans="1:43" ht="11.25" customHeight="1" x14ac:dyDescent="0.2">
      <c r="A51" s="32"/>
      <c r="B51" s="106" t="s">
        <v>48</v>
      </c>
      <c r="C51" s="106"/>
      <c r="D51" s="106"/>
      <c r="E51" s="106"/>
      <c r="F51" s="106"/>
      <c r="G51" s="106"/>
      <c r="H51" s="106"/>
      <c r="I51" s="106"/>
      <c r="J51" s="106"/>
      <c r="K51" s="106"/>
      <c r="L51" s="107"/>
      <c r="M51" s="37">
        <v>2</v>
      </c>
      <c r="N51" s="36">
        <v>3</v>
      </c>
      <c r="O51" s="35" t="s">
        <v>1</v>
      </c>
      <c r="P51" s="34">
        <v>-1</v>
      </c>
      <c r="Q51" s="108"/>
      <c r="R51" s="108"/>
      <c r="S51" s="109"/>
      <c r="T51" s="33">
        <f>T52</f>
        <v>92743</v>
      </c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26" t="s">
        <v>1</v>
      </c>
    </row>
    <row r="52" spans="1:43" ht="21.75" customHeight="1" x14ac:dyDescent="0.2">
      <c r="A52" s="32"/>
      <c r="B52" s="106" t="s">
        <v>11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7"/>
      <c r="M52" s="37">
        <v>2</v>
      </c>
      <c r="N52" s="36">
        <v>3</v>
      </c>
      <c r="O52" s="35" t="s">
        <v>10</v>
      </c>
      <c r="P52" s="34">
        <v>-1</v>
      </c>
      <c r="Q52" s="108"/>
      <c r="R52" s="108"/>
      <c r="S52" s="109"/>
      <c r="T52" s="33">
        <f>T53</f>
        <v>92743</v>
      </c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26" t="s">
        <v>1</v>
      </c>
    </row>
    <row r="53" spans="1:43" ht="32.25" customHeight="1" x14ac:dyDescent="0.2">
      <c r="A53" s="32"/>
      <c r="B53" s="106" t="s">
        <v>47</v>
      </c>
      <c r="C53" s="106"/>
      <c r="D53" s="106"/>
      <c r="E53" s="106"/>
      <c r="F53" s="106"/>
      <c r="G53" s="106"/>
      <c r="H53" s="106"/>
      <c r="I53" s="106"/>
      <c r="J53" s="106"/>
      <c r="K53" s="106"/>
      <c r="L53" s="107"/>
      <c r="M53" s="37">
        <v>2</v>
      </c>
      <c r="N53" s="36">
        <v>3</v>
      </c>
      <c r="O53" s="35" t="s">
        <v>43</v>
      </c>
      <c r="P53" s="34">
        <v>-1</v>
      </c>
      <c r="Q53" s="108"/>
      <c r="R53" s="108"/>
      <c r="S53" s="109"/>
      <c r="T53" s="33">
        <f>T54+T59</f>
        <v>92743</v>
      </c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26" t="s">
        <v>1</v>
      </c>
    </row>
    <row r="54" spans="1:43" ht="53.25" customHeight="1" x14ac:dyDescent="0.2">
      <c r="A54" s="32"/>
      <c r="B54" s="106" t="s">
        <v>22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7"/>
      <c r="M54" s="37">
        <v>2</v>
      </c>
      <c r="N54" s="36">
        <v>3</v>
      </c>
      <c r="O54" s="35" t="s">
        <v>43</v>
      </c>
      <c r="P54" s="34">
        <v>100</v>
      </c>
      <c r="Q54" s="108"/>
      <c r="R54" s="108"/>
      <c r="S54" s="109"/>
      <c r="T54" s="33">
        <f>T57+T55</f>
        <v>88118</v>
      </c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26" t="s">
        <v>1</v>
      </c>
    </row>
    <row r="55" spans="1:43" ht="21.75" customHeight="1" x14ac:dyDescent="0.2">
      <c r="A55" s="32"/>
      <c r="B55" s="106" t="s">
        <v>46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7"/>
      <c r="M55" s="37">
        <v>2</v>
      </c>
      <c r="N55" s="36">
        <v>3</v>
      </c>
      <c r="O55" s="35" t="s">
        <v>43</v>
      </c>
      <c r="P55" s="34">
        <v>100</v>
      </c>
      <c r="Q55" s="108"/>
      <c r="R55" s="108"/>
      <c r="S55" s="109"/>
      <c r="T55" s="33">
        <f>T56</f>
        <v>67678.5</v>
      </c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26" t="s">
        <v>1</v>
      </c>
    </row>
    <row r="56" spans="1:43" ht="21.75" customHeight="1" x14ac:dyDescent="0.2">
      <c r="A56" s="32"/>
      <c r="B56" s="106" t="s">
        <v>44</v>
      </c>
      <c r="C56" s="106"/>
      <c r="D56" s="106"/>
      <c r="E56" s="106"/>
      <c r="F56" s="106"/>
      <c r="G56" s="106"/>
      <c r="H56" s="106"/>
      <c r="I56" s="106"/>
      <c r="J56" s="106"/>
      <c r="K56" s="106"/>
      <c r="L56" s="107"/>
      <c r="M56" s="37">
        <v>2</v>
      </c>
      <c r="N56" s="36">
        <v>3</v>
      </c>
      <c r="O56" s="35" t="s">
        <v>43</v>
      </c>
      <c r="P56" s="34">
        <v>120</v>
      </c>
      <c r="Q56" s="108"/>
      <c r="R56" s="108"/>
      <c r="S56" s="109"/>
      <c r="T56" s="33">
        <v>67678.5</v>
      </c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26" t="s">
        <v>1</v>
      </c>
    </row>
    <row r="57" spans="1:43" ht="32.25" customHeight="1" x14ac:dyDescent="0.2">
      <c r="A57" s="32"/>
      <c r="B57" s="106" t="s">
        <v>45</v>
      </c>
      <c r="C57" s="106"/>
      <c r="D57" s="106"/>
      <c r="E57" s="106"/>
      <c r="F57" s="106"/>
      <c r="G57" s="106"/>
      <c r="H57" s="106"/>
      <c r="I57" s="106"/>
      <c r="J57" s="106"/>
      <c r="K57" s="106"/>
      <c r="L57" s="107"/>
      <c r="M57" s="37">
        <v>2</v>
      </c>
      <c r="N57" s="36">
        <v>3</v>
      </c>
      <c r="O57" s="35" t="s">
        <v>43</v>
      </c>
      <c r="P57" s="34">
        <v>100</v>
      </c>
      <c r="Q57" s="108"/>
      <c r="R57" s="108"/>
      <c r="S57" s="109"/>
      <c r="T57" s="33">
        <f>T58</f>
        <v>20439.5</v>
      </c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26" t="s">
        <v>1</v>
      </c>
    </row>
    <row r="58" spans="1:43" ht="21.75" customHeight="1" x14ac:dyDescent="0.2">
      <c r="A58" s="32"/>
      <c r="B58" s="106" t="s">
        <v>44</v>
      </c>
      <c r="C58" s="106"/>
      <c r="D58" s="106"/>
      <c r="E58" s="106"/>
      <c r="F58" s="106"/>
      <c r="G58" s="106"/>
      <c r="H58" s="106"/>
      <c r="I58" s="106"/>
      <c r="J58" s="106"/>
      <c r="K58" s="106"/>
      <c r="L58" s="107"/>
      <c r="M58" s="37">
        <v>2</v>
      </c>
      <c r="N58" s="36">
        <v>3</v>
      </c>
      <c r="O58" s="35" t="s">
        <v>43</v>
      </c>
      <c r="P58" s="34">
        <v>120</v>
      </c>
      <c r="Q58" s="108"/>
      <c r="R58" s="108"/>
      <c r="S58" s="109"/>
      <c r="T58" s="33">
        <v>20439.5</v>
      </c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26" t="s">
        <v>1</v>
      </c>
    </row>
    <row r="59" spans="1:43" ht="21.75" customHeight="1" x14ac:dyDescent="0.2">
      <c r="A59" s="32"/>
      <c r="B59" s="106" t="s">
        <v>18</v>
      </c>
      <c r="C59" s="106"/>
      <c r="D59" s="106"/>
      <c r="E59" s="106"/>
      <c r="F59" s="106"/>
      <c r="G59" s="106"/>
      <c r="H59" s="106"/>
      <c r="I59" s="106"/>
      <c r="J59" s="106"/>
      <c r="K59" s="106"/>
      <c r="L59" s="107"/>
      <c r="M59" s="37">
        <v>2</v>
      </c>
      <c r="N59" s="36">
        <v>3</v>
      </c>
      <c r="O59" s="35" t="s">
        <v>43</v>
      </c>
      <c r="P59" s="34">
        <v>200</v>
      </c>
      <c r="Q59" s="108"/>
      <c r="R59" s="108"/>
      <c r="S59" s="109"/>
      <c r="T59" s="33">
        <f>T60</f>
        <v>4625</v>
      </c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26" t="s">
        <v>1</v>
      </c>
    </row>
    <row r="60" spans="1:43" ht="21.75" customHeight="1" x14ac:dyDescent="0.2">
      <c r="A60" s="32"/>
      <c r="B60" s="106" t="s">
        <v>16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7"/>
      <c r="M60" s="37">
        <v>2</v>
      </c>
      <c r="N60" s="36">
        <v>3</v>
      </c>
      <c r="O60" s="35" t="s">
        <v>43</v>
      </c>
      <c r="P60" s="34">
        <v>200</v>
      </c>
      <c r="Q60" s="108"/>
      <c r="R60" s="108"/>
      <c r="S60" s="109"/>
      <c r="T60" s="33">
        <f>T61</f>
        <v>4625</v>
      </c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26" t="s">
        <v>1</v>
      </c>
    </row>
    <row r="61" spans="1:43" ht="21.75" customHeight="1" x14ac:dyDescent="0.2">
      <c r="A61" s="32"/>
      <c r="B61" s="106" t="s">
        <v>15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7"/>
      <c r="M61" s="37">
        <v>2</v>
      </c>
      <c r="N61" s="36">
        <v>3</v>
      </c>
      <c r="O61" s="35" t="s">
        <v>43</v>
      </c>
      <c r="P61" s="34">
        <v>240</v>
      </c>
      <c r="Q61" s="108"/>
      <c r="R61" s="108"/>
      <c r="S61" s="109"/>
      <c r="T61" s="33">
        <v>4625</v>
      </c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26" t="s">
        <v>1</v>
      </c>
    </row>
    <row r="62" spans="1:43" ht="32.25" customHeight="1" x14ac:dyDescent="0.2">
      <c r="A62" s="32"/>
      <c r="B62" s="101"/>
      <c r="C62" s="101"/>
      <c r="D62" s="101"/>
      <c r="E62" s="101"/>
      <c r="F62" s="101"/>
      <c r="G62" s="101"/>
      <c r="H62" s="101"/>
      <c r="I62" s="101"/>
      <c r="J62" s="101"/>
      <c r="K62" s="82" t="s">
        <v>96</v>
      </c>
      <c r="L62" s="102"/>
      <c r="M62" s="37">
        <v>3</v>
      </c>
      <c r="N62" s="36">
        <v>9</v>
      </c>
      <c r="O62" s="35"/>
      <c r="P62" s="34"/>
      <c r="Q62" s="103"/>
      <c r="R62" s="103"/>
      <c r="S62" s="104"/>
      <c r="T62" s="33">
        <f>T63</f>
        <v>15000</v>
      </c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26"/>
    </row>
    <row r="63" spans="1:43" ht="37.5" customHeight="1" x14ac:dyDescent="0.2">
      <c r="A63" s="32"/>
      <c r="B63" s="101"/>
      <c r="C63" s="101"/>
      <c r="D63" s="101"/>
      <c r="E63" s="101"/>
      <c r="F63" s="101"/>
      <c r="G63" s="101"/>
      <c r="H63" s="101"/>
      <c r="I63" s="101"/>
      <c r="J63" s="101"/>
      <c r="K63" s="82" t="s">
        <v>96</v>
      </c>
      <c r="L63" s="82"/>
      <c r="M63" s="37">
        <v>3</v>
      </c>
      <c r="N63" s="36">
        <v>9</v>
      </c>
      <c r="O63" s="89">
        <v>9900000000</v>
      </c>
      <c r="P63" s="89">
        <v>200</v>
      </c>
      <c r="Q63" s="82"/>
      <c r="R63" s="82"/>
      <c r="S63" s="82"/>
      <c r="T63" s="90">
        <f>T64</f>
        <v>15000</v>
      </c>
      <c r="U63" s="83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26"/>
    </row>
    <row r="64" spans="1:43" ht="21.75" customHeight="1" x14ac:dyDescent="0.2">
      <c r="A64" s="32"/>
      <c r="B64" s="101"/>
      <c r="C64" s="101"/>
      <c r="D64" s="101"/>
      <c r="E64" s="101"/>
      <c r="F64" s="101"/>
      <c r="G64" s="101"/>
      <c r="H64" s="101"/>
      <c r="I64" s="101"/>
      <c r="J64" s="101"/>
      <c r="K64" s="82" t="s">
        <v>16</v>
      </c>
      <c r="L64" s="82"/>
      <c r="M64" s="37">
        <v>3</v>
      </c>
      <c r="N64" s="36">
        <v>9</v>
      </c>
      <c r="O64" s="89">
        <v>9900043800</v>
      </c>
      <c r="P64" s="89">
        <v>200</v>
      </c>
      <c r="Q64" s="82"/>
      <c r="R64" s="82"/>
      <c r="S64" s="82"/>
      <c r="T64" s="90">
        <f>T65</f>
        <v>15000</v>
      </c>
      <c r="U64" s="83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26"/>
    </row>
    <row r="65" spans="1:43" ht="21.75" customHeight="1" x14ac:dyDescent="0.2">
      <c r="A65" s="32"/>
      <c r="B65" s="101"/>
      <c r="C65" s="101"/>
      <c r="D65" s="101"/>
      <c r="E65" s="101"/>
      <c r="F65" s="101"/>
      <c r="G65" s="101"/>
      <c r="H65" s="101"/>
      <c r="I65" s="101"/>
      <c r="J65" s="101"/>
      <c r="K65" s="82" t="s">
        <v>15</v>
      </c>
      <c r="L65" s="82"/>
      <c r="M65" s="37">
        <v>3</v>
      </c>
      <c r="N65" s="36">
        <v>9</v>
      </c>
      <c r="O65" s="89">
        <v>9900043800</v>
      </c>
      <c r="P65" s="89">
        <v>240</v>
      </c>
      <c r="Q65" s="82"/>
      <c r="R65" s="82"/>
      <c r="S65" s="82"/>
      <c r="T65" s="90">
        <v>15000</v>
      </c>
      <c r="U65" s="83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26"/>
    </row>
    <row r="66" spans="1:43" ht="11.25" customHeight="1" x14ac:dyDescent="0.2">
      <c r="A66" s="32"/>
      <c r="B66" s="106" t="s">
        <v>42</v>
      </c>
      <c r="C66" s="106"/>
      <c r="D66" s="106"/>
      <c r="E66" s="106"/>
      <c r="F66" s="106"/>
      <c r="G66" s="106"/>
      <c r="H66" s="106"/>
      <c r="I66" s="106"/>
      <c r="J66" s="106"/>
      <c r="K66" s="106"/>
      <c r="L66" s="107"/>
      <c r="M66" s="37">
        <v>4</v>
      </c>
      <c r="N66" s="36">
        <v>0</v>
      </c>
      <c r="O66" s="35" t="s">
        <v>1</v>
      </c>
      <c r="P66" s="34">
        <v>-1</v>
      </c>
      <c r="Q66" s="108"/>
      <c r="R66" s="108"/>
      <c r="S66" s="109"/>
      <c r="T66" s="33">
        <f>T67</f>
        <v>7625584.21</v>
      </c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26" t="s">
        <v>1</v>
      </c>
    </row>
    <row r="67" spans="1:43" ht="11.25" customHeight="1" x14ac:dyDescent="0.2">
      <c r="A67" s="32"/>
      <c r="B67" s="106" t="s">
        <v>41</v>
      </c>
      <c r="C67" s="106"/>
      <c r="D67" s="106"/>
      <c r="E67" s="106"/>
      <c r="F67" s="106"/>
      <c r="G67" s="106"/>
      <c r="H67" s="106"/>
      <c r="I67" s="106"/>
      <c r="J67" s="106"/>
      <c r="K67" s="106"/>
      <c r="L67" s="107"/>
      <c r="M67" s="37">
        <v>4</v>
      </c>
      <c r="N67" s="36">
        <v>9</v>
      </c>
      <c r="O67" s="35" t="s">
        <v>1</v>
      </c>
      <c r="P67" s="34">
        <v>-1</v>
      </c>
      <c r="Q67" s="108"/>
      <c r="R67" s="108"/>
      <c r="S67" s="109"/>
      <c r="T67" s="33">
        <f>T68+T78</f>
        <v>7625584.21</v>
      </c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26" t="s">
        <v>1</v>
      </c>
    </row>
    <row r="68" spans="1:43" ht="11.25" customHeight="1" x14ac:dyDescent="0.2">
      <c r="A68" s="32"/>
      <c r="B68" s="75"/>
      <c r="C68" s="75"/>
      <c r="D68" s="75"/>
      <c r="E68" s="75"/>
      <c r="F68" s="75"/>
      <c r="G68" s="75"/>
      <c r="H68" s="75"/>
      <c r="I68" s="75"/>
      <c r="J68" s="75"/>
      <c r="K68" s="82" t="s">
        <v>40</v>
      </c>
      <c r="L68" s="82"/>
      <c r="M68" s="86" t="s">
        <v>88</v>
      </c>
      <c r="N68" s="85" t="s">
        <v>89</v>
      </c>
      <c r="O68" s="84">
        <v>6100000000</v>
      </c>
      <c r="P68" s="82"/>
      <c r="Q68" s="82"/>
      <c r="R68" s="82"/>
      <c r="S68" s="82"/>
      <c r="T68" s="90">
        <f>T69</f>
        <v>7107684.21</v>
      </c>
      <c r="U68" s="83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26"/>
    </row>
    <row r="69" spans="1:43" ht="34.5" customHeight="1" x14ac:dyDescent="0.2">
      <c r="A69" s="32"/>
      <c r="B69" s="75"/>
      <c r="C69" s="75"/>
      <c r="D69" s="75"/>
      <c r="E69" s="75"/>
      <c r="F69" s="75"/>
      <c r="G69" s="75"/>
      <c r="H69" s="75"/>
      <c r="I69" s="75"/>
      <c r="J69" s="75"/>
      <c r="K69" s="82" t="s">
        <v>37</v>
      </c>
      <c r="L69" s="82"/>
      <c r="M69" s="86" t="s">
        <v>88</v>
      </c>
      <c r="N69" s="87" t="s">
        <v>89</v>
      </c>
      <c r="O69" s="89">
        <v>6100000000</v>
      </c>
      <c r="P69" s="82"/>
      <c r="Q69" s="82"/>
      <c r="R69" s="82"/>
      <c r="S69" s="82"/>
      <c r="T69" s="90">
        <f>T70+T73</f>
        <v>7107684.21</v>
      </c>
      <c r="U69" s="83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  <c r="AP69" s="79"/>
      <c r="AQ69" s="26"/>
    </row>
    <row r="70" spans="1:43" ht="33" customHeight="1" x14ac:dyDescent="0.2">
      <c r="A70" s="32"/>
      <c r="B70" s="75"/>
      <c r="C70" s="75"/>
      <c r="D70" s="75"/>
      <c r="E70" s="75"/>
      <c r="F70" s="75"/>
      <c r="G70" s="75"/>
      <c r="H70" s="75"/>
      <c r="I70" s="75"/>
      <c r="J70" s="75"/>
      <c r="K70" s="82" t="s">
        <v>37</v>
      </c>
      <c r="L70" s="82"/>
      <c r="M70" s="86" t="s">
        <v>88</v>
      </c>
      <c r="N70" s="87" t="s">
        <v>89</v>
      </c>
      <c r="O70" s="89">
        <v>6100470760</v>
      </c>
      <c r="P70" s="82">
        <v>200</v>
      </c>
      <c r="Q70" s="82"/>
      <c r="R70" s="82"/>
      <c r="S70" s="82"/>
      <c r="T70" s="90">
        <f>T71</f>
        <v>6752300</v>
      </c>
      <c r="U70" s="83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  <c r="AP70" s="79"/>
      <c r="AQ70" s="26"/>
    </row>
    <row r="71" spans="1:43" ht="24" customHeight="1" x14ac:dyDescent="0.2">
      <c r="A71" s="32"/>
      <c r="B71" s="75"/>
      <c r="C71" s="75"/>
      <c r="D71" s="75"/>
      <c r="E71" s="75"/>
      <c r="F71" s="75"/>
      <c r="G71" s="75"/>
      <c r="H71" s="75"/>
      <c r="I71" s="75"/>
      <c r="J71" s="75"/>
      <c r="K71" s="82" t="s">
        <v>16</v>
      </c>
      <c r="L71" s="82"/>
      <c r="M71" s="86" t="s">
        <v>88</v>
      </c>
      <c r="N71" s="87" t="s">
        <v>89</v>
      </c>
      <c r="O71" s="89">
        <v>6100470760</v>
      </c>
      <c r="P71" s="82">
        <v>200</v>
      </c>
      <c r="Q71" s="82"/>
      <c r="R71" s="82"/>
      <c r="S71" s="82"/>
      <c r="T71" s="90">
        <f>T72</f>
        <v>6752300</v>
      </c>
      <c r="U71" s="83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  <c r="AP71" s="79"/>
      <c r="AQ71" s="26"/>
    </row>
    <row r="72" spans="1:43" ht="24" customHeight="1" x14ac:dyDescent="0.2">
      <c r="A72" s="32"/>
      <c r="B72" s="75"/>
      <c r="C72" s="75"/>
      <c r="D72" s="75"/>
      <c r="E72" s="75"/>
      <c r="F72" s="75"/>
      <c r="G72" s="75"/>
      <c r="H72" s="75"/>
      <c r="I72" s="75"/>
      <c r="J72" s="75"/>
      <c r="K72" s="82" t="s">
        <v>15</v>
      </c>
      <c r="L72" s="82"/>
      <c r="M72" s="86" t="s">
        <v>88</v>
      </c>
      <c r="N72" s="87" t="s">
        <v>89</v>
      </c>
      <c r="O72" s="89">
        <v>6100470760</v>
      </c>
      <c r="P72" s="82">
        <v>240</v>
      </c>
      <c r="Q72" s="82"/>
      <c r="R72" s="82"/>
      <c r="S72" s="82"/>
      <c r="T72" s="90">
        <v>6752300</v>
      </c>
      <c r="U72" s="83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  <c r="AN72" s="79"/>
      <c r="AO72" s="79"/>
      <c r="AP72" s="79"/>
      <c r="AQ72" s="26"/>
    </row>
    <row r="73" spans="1:43" ht="34.5" customHeight="1" x14ac:dyDescent="0.2">
      <c r="A73" s="32"/>
      <c r="B73" s="75"/>
      <c r="C73" s="75"/>
      <c r="D73" s="75"/>
      <c r="E73" s="75"/>
      <c r="F73" s="75"/>
      <c r="G73" s="75"/>
      <c r="H73" s="75"/>
      <c r="I73" s="75"/>
      <c r="J73" s="75"/>
      <c r="K73" s="82" t="s">
        <v>37</v>
      </c>
      <c r="L73" s="82"/>
      <c r="M73" s="86" t="s">
        <v>88</v>
      </c>
      <c r="N73" s="87" t="s">
        <v>89</v>
      </c>
      <c r="O73" s="89">
        <v>6110000000</v>
      </c>
      <c r="P73" s="82"/>
      <c r="Q73" s="82"/>
      <c r="R73" s="82"/>
      <c r="S73" s="82"/>
      <c r="T73" s="90">
        <f>T74</f>
        <v>355384.21</v>
      </c>
      <c r="U73" s="83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  <c r="AN73" s="79"/>
      <c r="AO73" s="79"/>
      <c r="AP73" s="79"/>
      <c r="AQ73" s="26"/>
    </row>
    <row r="74" spans="1:43" ht="33.75" customHeight="1" x14ac:dyDescent="0.2">
      <c r="A74" s="32"/>
      <c r="B74" s="75"/>
      <c r="C74" s="75"/>
      <c r="D74" s="75"/>
      <c r="E74" s="75"/>
      <c r="F74" s="75"/>
      <c r="G74" s="75"/>
      <c r="H74" s="75"/>
      <c r="I74" s="75"/>
      <c r="J74" s="75"/>
      <c r="K74" s="82" t="s">
        <v>37</v>
      </c>
      <c r="L74" s="82"/>
      <c r="M74" s="86" t="s">
        <v>88</v>
      </c>
      <c r="N74" s="87" t="s">
        <v>89</v>
      </c>
      <c r="O74" s="89">
        <v>6110470760</v>
      </c>
      <c r="P74" s="82">
        <v>200</v>
      </c>
      <c r="Q74" s="82"/>
      <c r="R74" s="82"/>
      <c r="S74" s="82"/>
      <c r="T74" s="90">
        <f>T75</f>
        <v>355384.21</v>
      </c>
      <c r="U74" s="83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  <c r="AP74" s="79"/>
      <c r="AQ74" s="26"/>
    </row>
    <row r="75" spans="1:43" ht="22.5" customHeight="1" x14ac:dyDescent="0.2">
      <c r="A75" s="32"/>
      <c r="B75" s="75"/>
      <c r="C75" s="75"/>
      <c r="D75" s="75"/>
      <c r="E75" s="75"/>
      <c r="F75" s="75"/>
      <c r="G75" s="75"/>
      <c r="H75" s="75"/>
      <c r="I75" s="75"/>
      <c r="J75" s="75"/>
      <c r="K75" s="82" t="s">
        <v>18</v>
      </c>
      <c r="L75" s="82"/>
      <c r="M75" s="86" t="s">
        <v>88</v>
      </c>
      <c r="N75" s="87" t="s">
        <v>89</v>
      </c>
      <c r="O75" s="89">
        <v>6110470760</v>
      </c>
      <c r="P75" s="82">
        <v>200</v>
      </c>
      <c r="Q75" s="82"/>
      <c r="R75" s="82"/>
      <c r="S75" s="82"/>
      <c r="T75" s="90">
        <f>T76</f>
        <v>355384.21</v>
      </c>
      <c r="U75" s="83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26"/>
    </row>
    <row r="76" spans="1:43" ht="24" customHeight="1" x14ac:dyDescent="0.2">
      <c r="A76" s="32"/>
      <c r="B76" s="75"/>
      <c r="C76" s="75"/>
      <c r="D76" s="75"/>
      <c r="E76" s="75"/>
      <c r="F76" s="75"/>
      <c r="G76" s="75"/>
      <c r="H76" s="75"/>
      <c r="I76" s="75"/>
      <c r="J76" s="75"/>
      <c r="K76" s="82" t="s">
        <v>16</v>
      </c>
      <c r="L76" s="82"/>
      <c r="M76" s="86" t="s">
        <v>88</v>
      </c>
      <c r="N76" s="87" t="s">
        <v>89</v>
      </c>
      <c r="O76" s="89">
        <v>6110470760</v>
      </c>
      <c r="P76" s="82">
        <v>200</v>
      </c>
      <c r="Q76" s="82"/>
      <c r="R76" s="82"/>
      <c r="S76" s="82"/>
      <c r="T76" s="90">
        <f>T77</f>
        <v>355384.21</v>
      </c>
      <c r="U76" s="83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  <c r="AP76" s="79"/>
      <c r="AQ76" s="26"/>
    </row>
    <row r="77" spans="1:43" ht="24.75" customHeight="1" x14ac:dyDescent="0.2">
      <c r="A77" s="32"/>
      <c r="B77" s="75"/>
      <c r="C77" s="75"/>
      <c r="D77" s="75"/>
      <c r="E77" s="75"/>
      <c r="F77" s="75"/>
      <c r="G77" s="75"/>
      <c r="H77" s="75"/>
      <c r="I77" s="75"/>
      <c r="J77" s="75"/>
      <c r="K77" s="82" t="s">
        <v>15</v>
      </c>
      <c r="L77" s="82"/>
      <c r="M77" s="86" t="s">
        <v>88</v>
      </c>
      <c r="N77" s="88" t="s">
        <v>89</v>
      </c>
      <c r="O77" s="89">
        <v>6110470760</v>
      </c>
      <c r="P77" s="82">
        <v>240</v>
      </c>
      <c r="Q77" s="82"/>
      <c r="R77" s="82"/>
      <c r="S77" s="82"/>
      <c r="T77" s="90">
        <v>355384.21</v>
      </c>
      <c r="U77" s="83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26"/>
    </row>
    <row r="78" spans="1:43" ht="11.25" customHeight="1" x14ac:dyDescent="0.2">
      <c r="A78" s="32"/>
      <c r="B78" s="106" t="s">
        <v>40</v>
      </c>
      <c r="C78" s="106"/>
      <c r="D78" s="106"/>
      <c r="E78" s="106"/>
      <c r="F78" s="106"/>
      <c r="G78" s="106"/>
      <c r="H78" s="106"/>
      <c r="I78" s="106"/>
      <c r="J78" s="106"/>
      <c r="K78" s="106"/>
      <c r="L78" s="107"/>
      <c r="M78" s="37">
        <v>4</v>
      </c>
      <c r="N78" s="36">
        <v>9</v>
      </c>
      <c r="O78" s="35" t="s">
        <v>39</v>
      </c>
      <c r="P78" s="34">
        <v>-1</v>
      </c>
      <c r="Q78" s="108"/>
      <c r="R78" s="108"/>
      <c r="S78" s="109"/>
      <c r="T78" s="33">
        <f>T79</f>
        <v>517900</v>
      </c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26" t="s">
        <v>1</v>
      </c>
    </row>
    <row r="79" spans="1:43" ht="32.25" customHeight="1" x14ac:dyDescent="0.2">
      <c r="A79" s="32"/>
      <c r="B79" s="106" t="s">
        <v>37</v>
      </c>
      <c r="C79" s="106"/>
      <c r="D79" s="106"/>
      <c r="E79" s="106"/>
      <c r="F79" s="106"/>
      <c r="G79" s="106"/>
      <c r="H79" s="106"/>
      <c r="I79" s="106"/>
      <c r="J79" s="106"/>
      <c r="K79" s="106"/>
      <c r="L79" s="107"/>
      <c r="M79" s="37">
        <v>4</v>
      </c>
      <c r="N79" s="36">
        <v>9</v>
      </c>
      <c r="O79" s="35" t="s">
        <v>38</v>
      </c>
      <c r="P79" s="34">
        <v>-1</v>
      </c>
      <c r="Q79" s="108"/>
      <c r="R79" s="108"/>
      <c r="S79" s="109"/>
      <c r="T79" s="33">
        <f>T80</f>
        <v>517900</v>
      </c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26" t="s">
        <v>1</v>
      </c>
    </row>
    <row r="80" spans="1:43" ht="32.25" customHeight="1" x14ac:dyDescent="0.2">
      <c r="A80" s="32"/>
      <c r="B80" s="106" t="s">
        <v>37</v>
      </c>
      <c r="C80" s="106"/>
      <c r="D80" s="106"/>
      <c r="E80" s="106"/>
      <c r="F80" s="106"/>
      <c r="G80" s="106"/>
      <c r="H80" s="106"/>
      <c r="I80" s="106"/>
      <c r="J80" s="106"/>
      <c r="K80" s="106"/>
      <c r="L80" s="107"/>
      <c r="M80" s="37">
        <v>4</v>
      </c>
      <c r="N80" s="36">
        <v>9</v>
      </c>
      <c r="O80" s="35" t="s">
        <v>36</v>
      </c>
      <c r="P80" s="34">
        <v>-1</v>
      </c>
      <c r="Q80" s="108"/>
      <c r="R80" s="108"/>
      <c r="S80" s="109"/>
      <c r="T80" s="33">
        <f>T81</f>
        <v>517900</v>
      </c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26" t="s">
        <v>1</v>
      </c>
    </row>
    <row r="81" spans="1:43" ht="21.75" customHeight="1" x14ac:dyDescent="0.2">
      <c r="A81" s="32"/>
      <c r="B81" s="106" t="s">
        <v>18</v>
      </c>
      <c r="C81" s="106"/>
      <c r="D81" s="106"/>
      <c r="E81" s="106"/>
      <c r="F81" s="106"/>
      <c r="G81" s="106"/>
      <c r="H81" s="106"/>
      <c r="I81" s="106"/>
      <c r="J81" s="106"/>
      <c r="K81" s="106"/>
      <c r="L81" s="107"/>
      <c r="M81" s="37">
        <v>4</v>
      </c>
      <c r="N81" s="36">
        <v>9</v>
      </c>
      <c r="O81" s="35" t="s">
        <v>36</v>
      </c>
      <c r="P81" s="34">
        <v>200</v>
      </c>
      <c r="Q81" s="108"/>
      <c r="R81" s="108"/>
      <c r="S81" s="109"/>
      <c r="T81" s="33">
        <f>T82</f>
        <v>517900</v>
      </c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26" t="s">
        <v>1</v>
      </c>
    </row>
    <row r="82" spans="1:43" ht="21.75" customHeight="1" x14ac:dyDescent="0.2">
      <c r="A82" s="32"/>
      <c r="B82" s="106" t="s">
        <v>16</v>
      </c>
      <c r="C82" s="106"/>
      <c r="D82" s="106"/>
      <c r="E82" s="106"/>
      <c r="F82" s="106"/>
      <c r="G82" s="106"/>
      <c r="H82" s="106"/>
      <c r="I82" s="106"/>
      <c r="J82" s="106"/>
      <c r="K82" s="106"/>
      <c r="L82" s="107"/>
      <c r="M82" s="37">
        <v>4</v>
      </c>
      <c r="N82" s="36">
        <v>9</v>
      </c>
      <c r="O82" s="35" t="s">
        <v>36</v>
      </c>
      <c r="P82" s="34">
        <v>200</v>
      </c>
      <c r="Q82" s="108"/>
      <c r="R82" s="108"/>
      <c r="S82" s="109"/>
      <c r="T82" s="33">
        <f>T83</f>
        <v>517900</v>
      </c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26" t="s">
        <v>1</v>
      </c>
    </row>
    <row r="83" spans="1:43" ht="21.75" customHeight="1" x14ac:dyDescent="0.2">
      <c r="A83" s="32"/>
      <c r="B83" s="106" t="s">
        <v>15</v>
      </c>
      <c r="C83" s="106"/>
      <c r="D83" s="106"/>
      <c r="E83" s="106"/>
      <c r="F83" s="106"/>
      <c r="G83" s="106"/>
      <c r="H83" s="106"/>
      <c r="I83" s="106"/>
      <c r="J83" s="106"/>
      <c r="K83" s="106"/>
      <c r="L83" s="107"/>
      <c r="M83" s="37">
        <v>4</v>
      </c>
      <c r="N83" s="36">
        <v>9</v>
      </c>
      <c r="O83" s="35" t="s">
        <v>36</v>
      </c>
      <c r="P83" s="34">
        <v>240</v>
      </c>
      <c r="Q83" s="108"/>
      <c r="R83" s="108"/>
      <c r="S83" s="109"/>
      <c r="T83" s="33">
        <v>517900</v>
      </c>
      <c r="U83" s="110"/>
      <c r="V83" s="110"/>
      <c r="W83" s="110"/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26" t="s">
        <v>1</v>
      </c>
    </row>
    <row r="84" spans="1:43" ht="10.5" customHeight="1" x14ac:dyDescent="0.2">
      <c r="A84" s="32"/>
      <c r="B84" s="106" t="s">
        <v>35</v>
      </c>
      <c r="C84" s="106"/>
      <c r="D84" s="106"/>
      <c r="E84" s="106"/>
      <c r="F84" s="106"/>
      <c r="G84" s="106"/>
      <c r="H84" s="106"/>
      <c r="I84" s="106"/>
      <c r="J84" s="106"/>
      <c r="K84" s="106"/>
      <c r="L84" s="107"/>
      <c r="M84" s="37">
        <v>5</v>
      </c>
      <c r="N84" s="36">
        <v>0</v>
      </c>
      <c r="O84" s="35" t="s">
        <v>1</v>
      </c>
      <c r="P84" s="34">
        <v>-1</v>
      </c>
      <c r="Q84" s="108"/>
      <c r="R84" s="108"/>
      <c r="S84" s="109"/>
      <c r="T84" s="33">
        <f>T95</f>
        <v>388583.8</v>
      </c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26" t="s">
        <v>1</v>
      </c>
    </row>
    <row r="85" spans="1:43" ht="11.25" hidden="1" customHeight="1" x14ac:dyDescent="0.2">
      <c r="A85" s="32"/>
      <c r="B85" s="106" t="s">
        <v>34</v>
      </c>
      <c r="C85" s="106"/>
      <c r="D85" s="106"/>
      <c r="E85" s="106"/>
      <c r="F85" s="106"/>
      <c r="G85" s="106"/>
      <c r="H85" s="106"/>
      <c r="I85" s="106"/>
      <c r="J85" s="106"/>
      <c r="K85" s="106"/>
      <c r="L85" s="107"/>
      <c r="M85" s="37">
        <v>5</v>
      </c>
      <c r="N85" s="36">
        <v>2</v>
      </c>
      <c r="O85" s="35" t="s">
        <v>1</v>
      </c>
      <c r="P85" s="34">
        <v>-1</v>
      </c>
      <c r="Q85" s="108"/>
      <c r="R85" s="108"/>
      <c r="S85" s="109"/>
      <c r="T85" s="33">
        <v>0</v>
      </c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26" t="s">
        <v>1</v>
      </c>
    </row>
    <row r="86" spans="1:43" ht="21.75" hidden="1" customHeight="1" x14ac:dyDescent="0.2">
      <c r="A86" s="32"/>
      <c r="B86" s="106" t="s">
        <v>11</v>
      </c>
      <c r="C86" s="106"/>
      <c r="D86" s="106"/>
      <c r="E86" s="106"/>
      <c r="F86" s="106"/>
      <c r="G86" s="106"/>
      <c r="H86" s="106"/>
      <c r="I86" s="106"/>
      <c r="J86" s="106"/>
      <c r="K86" s="106"/>
      <c r="L86" s="107"/>
      <c r="M86" s="37">
        <v>5</v>
      </c>
      <c r="N86" s="36">
        <v>2</v>
      </c>
      <c r="O86" s="35" t="s">
        <v>10</v>
      </c>
      <c r="P86" s="34">
        <v>-1</v>
      </c>
      <c r="Q86" s="108"/>
      <c r="R86" s="108"/>
      <c r="S86" s="109"/>
      <c r="T86" s="33">
        <v>0</v>
      </c>
      <c r="U86" s="110"/>
      <c r="V86" s="110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26" t="s">
        <v>1</v>
      </c>
    </row>
    <row r="87" spans="1:43" ht="11.25" hidden="1" customHeight="1" x14ac:dyDescent="0.2">
      <c r="A87" s="32"/>
      <c r="B87" s="106" t="s">
        <v>33</v>
      </c>
      <c r="C87" s="106"/>
      <c r="D87" s="106"/>
      <c r="E87" s="106"/>
      <c r="F87" s="106"/>
      <c r="G87" s="106"/>
      <c r="H87" s="106"/>
      <c r="I87" s="106"/>
      <c r="J87" s="106"/>
      <c r="K87" s="106"/>
      <c r="L87" s="107"/>
      <c r="M87" s="37">
        <v>5</v>
      </c>
      <c r="N87" s="36">
        <v>2</v>
      </c>
      <c r="O87" s="35" t="s">
        <v>29</v>
      </c>
      <c r="P87" s="34">
        <v>-1</v>
      </c>
      <c r="Q87" s="108"/>
      <c r="R87" s="108"/>
      <c r="S87" s="109"/>
      <c r="T87" s="33">
        <v>0</v>
      </c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26" t="s">
        <v>1</v>
      </c>
    </row>
    <row r="88" spans="1:43" ht="21.75" hidden="1" customHeight="1" x14ac:dyDescent="0.2">
      <c r="A88" s="32"/>
      <c r="B88" s="106" t="s">
        <v>18</v>
      </c>
      <c r="C88" s="106"/>
      <c r="D88" s="106"/>
      <c r="E88" s="106"/>
      <c r="F88" s="106"/>
      <c r="G88" s="106"/>
      <c r="H88" s="106"/>
      <c r="I88" s="106"/>
      <c r="J88" s="106"/>
      <c r="K88" s="106"/>
      <c r="L88" s="107"/>
      <c r="M88" s="37">
        <v>5</v>
      </c>
      <c r="N88" s="36">
        <v>2</v>
      </c>
      <c r="O88" s="35" t="s">
        <v>29</v>
      </c>
      <c r="P88" s="34">
        <v>200</v>
      </c>
      <c r="Q88" s="108"/>
      <c r="R88" s="108"/>
      <c r="S88" s="109"/>
      <c r="T88" s="33">
        <v>0</v>
      </c>
      <c r="U88" s="110"/>
      <c r="V88" s="110"/>
      <c r="W88" s="110"/>
      <c r="X88" s="11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26" t="s">
        <v>1</v>
      </c>
    </row>
    <row r="89" spans="1:43" ht="21.75" hidden="1" customHeight="1" x14ac:dyDescent="0.2">
      <c r="A89" s="32"/>
      <c r="B89" s="106" t="s">
        <v>16</v>
      </c>
      <c r="C89" s="106"/>
      <c r="D89" s="106"/>
      <c r="E89" s="106"/>
      <c r="F89" s="106"/>
      <c r="G89" s="106"/>
      <c r="H89" s="106"/>
      <c r="I89" s="106"/>
      <c r="J89" s="106"/>
      <c r="K89" s="106"/>
      <c r="L89" s="107"/>
      <c r="M89" s="37">
        <v>5</v>
      </c>
      <c r="N89" s="36">
        <v>2</v>
      </c>
      <c r="O89" s="35" t="s">
        <v>29</v>
      </c>
      <c r="P89" s="34">
        <v>200</v>
      </c>
      <c r="Q89" s="108"/>
      <c r="R89" s="108"/>
      <c r="S89" s="109"/>
      <c r="T89" s="33">
        <v>0</v>
      </c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26" t="s">
        <v>1</v>
      </c>
    </row>
    <row r="90" spans="1:43" ht="21.75" hidden="1" customHeight="1" x14ac:dyDescent="0.2">
      <c r="A90" s="32"/>
      <c r="B90" s="106" t="s">
        <v>15</v>
      </c>
      <c r="C90" s="106"/>
      <c r="D90" s="106"/>
      <c r="E90" s="106"/>
      <c r="F90" s="106"/>
      <c r="G90" s="106"/>
      <c r="H90" s="106"/>
      <c r="I90" s="106"/>
      <c r="J90" s="106"/>
      <c r="K90" s="106"/>
      <c r="L90" s="107"/>
      <c r="M90" s="37">
        <v>5</v>
      </c>
      <c r="N90" s="36">
        <v>2</v>
      </c>
      <c r="O90" s="35" t="s">
        <v>29</v>
      </c>
      <c r="P90" s="34">
        <v>240</v>
      </c>
      <c r="Q90" s="108"/>
      <c r="R90" s="108"/>
      <c r="S90" s="109"/>
      <c r="T90" s="33">
        <v>0</v>
      </c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26" t="s">
        <v>1</v>
      </c>
    </row>
    <row r="91" spans="1:43" ht="11.25" hidden="1" customHeight="1" x14ac:dyDescent="0.2">
      <c r="A91" s="32"/>
      <c r="B91" s="106" t="s">
        <v>32</v>
      </c>
      <c r="C91" s="106"/>
      <c r="D91" s="106"/>
      <c r="E91" s="106"/>
      <c r="F91" s="106"/>
      <c r="G91" s="106"/>
      <c r="H91" s="106"/>
      <c r="I91" s="106"/>
      <c r="J91" s="106"/>
      <c r="K91" s="106"/>
      <c r="L91" s="107"/>
      <c r="M91" s="37">
        <v>5</v>
      </c>
      <c r="N91" s="36">
        <v>2</v>
      </c>
      <c r="O91" s="35" t="s">
        <v>29</v>
      </c>
      <c r="P91" s="34">
        <v>800</v>
      </c>
      <c r="Q91" s="108"/>
      <c r="R91" s="108"/>
      <c r="S91" s="109"/>
      <c r="T91" s="33">
        <v>0</v>
      </c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26" t="s">
        <v>1</v>
      </c>
    </row>
    <row r="92" spans="1:43" ht="11.25" hidden="1" customHeight="1" x14ac:dyDescent="0.2">
      <c r="A92" s="32"/>
      <c r="B92" s="106" t="s">
        <v>31</v>
      </c>
      <c r="C92" s="106"/>
      <c r="D92" s="106"/>
      <c r="E92" s="106"/>
      <c r="F92" s="106"/>
      <c r="G92" s="106"/>
      <c r="H92" s="106"/>
      <c r="I92" s="106"/>
      <c r="J92" s="106"/>
      <c r="K92" s="106"/>
      <c r="L92" s="107"/>
      <c r="M92" s="37">
        <v>5</v>
      </c>
      <c r="N92" s="36">
        <v>2</v>
      </c>
      <c r="O92" s="35" t="s">
        <v>29</v>
      </c>
      <c r="P92" s="34">
        <v>800</v>
      </c>
      <c r="Q92" s="108"/>
      <c r="R92" s="108"/>
      <c r="S92" s="109"/>
      <c r="T92" s="33">
        <v>0</v>
      </c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26" t="s">
        <v>1</v>
      </c>
    </row>
    <row r="93" spans="1:43" ht="11.25" hidden="1" customHeight="1" x14ac:dyDescent="0.2">
      <c r="A93" s="32"/>
      <c r="B93" s="106" t="s">
        <v>30</v>
      </c>
      <c r="C93" s="106"/>
      <c r="D93" s="106"/>
      <c r="E93" s="106"/>
      <c r="F93" s="106"/>
      <c r="G93" s="106"/>
      <c r="H93" s="106"/>
      <c r="I93" s="106"/>
      <c r="J93" s="106"/>
      <c r="K93" s="106"/>
      <c r="L93" s="107"/>
      <c r="M93" s="37">
        <v>5</v>
      </c>
      <c r="N93" s="36">
        <v>2</v>
      </c>
      <c r="O93" s="35" t="s">
        <v>29</v>
      </c>
      <c r="P93" s="34">
        <v>850</v>
      </c>
      <c r="Q93" s="108"/>
      <c r="R93" s="108"/>
      <c r="S93" s="109"/>
      <c r="T93" s="33">
        <v>0</v>
      </c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26" t="s">
        <v>1</v>
      </c>
    </row>
    <row r="94" spans="1:43" ht="11.25" customHeight="1" x14ac:dyDescent="0.2">
      <c r="A94" s="32"/>
      <c r="B94" s="106" t="s">
        <v>28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7"/>
      <c r="M94" s="37">
        <v>5</v>
      </c>
      <c r="N94" s="36">
        <v>3</v>
      </c>
      <c r="O94" s="35" t="s">
        <v>1</v>
      </c>
      <c r="P94" s="34">
        <v>-1</v>
      </c>
      <c r="Q94" s="108"/>
      <c r="R94" s="108"/>
      <c r="S94" s="109"/>
      <c r="T94" s="33">
        <f>T95</f>
        <v>388583.8</v>
      </c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26" t="s">
        <v>1</v>
      </c>
    </row>
    <row r="95" spans="1:43" ht="21.75" customHeight="1" x14ac:dyDescent="0.2">
      <c r="A95" s="32"/>
      <c r="B95" s="106" t="s">
        <v>11</v>
      </c>
      <c r="C95" s="106"/>
      <c r="D95" s="106"/>
      <c r="E95" s="106"/>
      <c r="F95" s="106"/>
      <c r="G95" s="106"/>
      <c r="H95" s="106"/>
      <c r="I95" s="106"/>
      <c r="J95" s="106"/>
      <c r="K95" s="106"/>
      <c r="L95" s="107"/>
      <c r="M95" s="37">
        <v>5</v>
      </c>
      <c r="N95" s="36">
        <v>3</v>
      </c>
      <c r="O95" s="35" t="s">
        <v>10</v>
      </c>
      <c r="P95" s="34">
        <v>-1</v>
      </c>
      <c r="Q95" s="108"/>
      <c r="R95" s="108"/>
      <c r="S95" s="109"/>
      <c r="T95" s="33">
        <f>T96+T100</f>
        <v>388583.8</v>
      </c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26" t="s">
        <v>1</v>
      </c>
    </row>
    <row r="96" spans="1:43" ht="11.25" customHeight="1" x14ac:dyDescent="0.2">
      <c r="A96" s="32"/>
      <c r="B96" s="106" t="s">
        <v>27</v>
      </c>
      <c r="C96" s="106"/>
      <c r="D96" s="106"/>
      <c r="E96" s="106"/>
      <c r="F96" s="106"/>
      <c r="G96" s="106"/>
      <c r="H96" s="106"/>
      <c r="I96" s="106"/>
      <c r="J96" s="106"/>
      <c r="K96" s="106"/>
      <c r="L96" s="107"/>
      <c r="M96" s="37">
        <v>5</v>
      </c>
      <c r="N96" s="36">
        <v>3</v>
      </c>
      <c r="O96" s="35" t="s">
        <v>26</v>
      </c>
      <c r="P96" s="34">
        <v>-1</v>
      </c>
      <c r="Q96" s="108"/>
      <c r="R96" s="108"/>
      <c r="S96" s="109"/>
      <c r="T96" s="33">
        <f>T97</f>
        <v>373583.8</v>
      </c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26" t="s">
        <v>1</v>
      </c>
    </row>
    <row r="97" spans="1:43" ht="21.75" customHeight="1" x14ac:dyDescent="0.2">
      <c r="A97" s="32"/>
      <c r="B97" s="106" t="s">
        <v>18</v>
      </c>
      <c r="C97" s="106"/>
      <c r="D97" s="106"/>
      <c r="E97" s="106"/>
      <c r="F97" s="106"/>
      <c r="G97" s="106"/>
      <c r="H97" s="106"/>
      <c r="I97" s="106"/>
      <c r="J97" s="106"/>
      <c r="K97" s="106"/>
      <c r="L97" s="107"/>
      <c r="M97" s="37">
        <v>5</v>
      </c>
      <c r="N97" s="36">
        <v>3</v>
      </c>
      <c r="O97" s="35" t="s">
        <v>26</v>
      </c>
      <c r="P97" s="34">
        <v>200</v>
      </c>
      <c r="Q97" s="108"/>
      <c r="R97" s="108"/>
      <c r="S97" s="109"/>
      <c r="T97" s="33">
        <f>T98</f>
        <v>373583.8</v>
      </c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26" t="s">
        <v>1</v>
      </c>
    </row>
    <row r="98" spans="1:43" ht="21.75" customHeight="1" x14ac:dyDescent="0.2">
      <c r="A98" s="32"/>
      <c r="B98" s="106" t="s">
        <v>16</v>
      </c>
      <c r="C98" s="106"/>
      <c r="D98" s="106"/>
      <c r="E98" s="106"/>
      <c r="F98" s="106"/>
      <c r="G98" s="106"/>
      <c r="H98" s="106"/>
      <c r="I98" s="106"/>
      <c r="J98" s="106"/>
      <c r="K98" s="106"/>
      <c r="L98" s="107"/>
      <c r="M98" s="37">
        <v>5</v>
      </c>
      <c r="N98" s="36">
        <v>3</v>
      </c>
      <c r="O98" s="35" t="s">
        <v>26</v>
      </c>
      <c r="P98" s="34">
        <v>200</v>
      </c>
      <c r="Q98" s="108"/>
      <c r="R98" s="108"/>
      <c r="S98" s="109"/>
      <c r="T98" s="33">
        <f>T99</f>
        <v>373583.8</v>
      </c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0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26" t="s">
        <v>1</v>
      </c>
    </row>
    <row r="99" spans="1:43" x14ac:dyDescent="0.2">
      <c r="A99" s="32"/>
      <c r="B99" s="106" t="s">
        <v>15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7"/>
      <c r="M99" s="37">
        <v>5</v>
      </c>
      <c r="N99" s="36">
        <v>3</v>
      </c>
      <c r="O99" s="35" t="s">
        <v>26</v>
      </c>
      <c r="P99" s="34">
        <v>240</v>
      </c>
      <c r="Q99" s="108"/>
      <c r="R99" s="108"/>
      <c r="S99" s="109"/>
      <c r="T99" s="33">
        <v>373583.8</v>
      </c>
      <c r="U99" s="110"/>
      <c r="V99" s="110"/>
      <c r="W99" s="110"/>
      <c r="X99" s="110"/>
      <c r="Y99" s="110"/>
      <c r="Z99" s="110"/>
      <c r="AA99" s="110"/>
      <c r="AB99" s="110"/>
      <c r="AC99" s="110"/>
      <c r="AD99" s="110"/>
      <c r="AE99" s="110"/>
      <c r="AF99" s="110"/>
      <c r="AG99" s="110"/>
      <c r="AH99" s="110"/>
      <c r="AI99" s="110"/>
      <c r="AJ99" s="110"/>
      <c r="AK99" s="110"/>
      <c r="AL99" s="110"/>
      <c r="AM99" s="110"/>
      <c r="AN99" s="110"/>
      <c r="AO99" s="110"/>
      <c r="AP99" s="110"/>
      <c r="AQ99" s="26" t="s">
        <v>1</v>
      </c>
    </row>
    <row r="100" spans="1:43" ht="16.5" customHeight="1" x14ac:dyDescent="0.2">
      <c r="A100" s="32"/>
      <c r="B100" s="106" t="s">
        <v>28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7"/>
      <c r="M100" s="37">
        <v>5</v>
      </c>
      <c r="N100" s="36">
        <v>3</v>
      </c>
      <c r="O100" s="35">
        <v>9900060040</v>
      </c>
      <c r="P100" s="34">
        <v>-1</v>
      </c>
      <c r="Q100" s="108"/>
      <c r="R100" s="108"/>
      <c r="S100" s="109"/>
      <c r="T100" s="33">
        <f>T101</f>
        <v>15000</v>
      </c>
      <c r="U100" s="110"/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/>
      <c r="AF100" s="110"/>
      <c r="AG100" s="110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26" t="s">
        <v>1</v>
      </c>
    </row>
    <row r="101" spans="1:43" ht="27" customHeight="1" x14ac:dyDescent="0.2">
      <c r="A101" s="32"/>
      <c r="B101" s="106" t="s">
        <v>18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7"/>
      <c r="M101" s="37">
        <v>5</v>
      </c>
      <c r="N101" s="36">
        <v>3</v>
      </c>
      <c r="O101" s="35">
        <v>9900060040</v>
      </c>
      <c r="P101" s="34">
        <v>200</v>
      </c>
      <c r="Q101" s="108"/>
      <c r="R101" s="108"/>
      <c r="S101" s="109"/>
      <c r="T101" s="33">
        <f>T102</f>
        <v>15000</v>
      </c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/>
      <c r="AF101" s="110"/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26" t="s">
        <v>1</v>
      </c>
    </row>
    <row r="102" spans="1:43" ht="25.5" customHeight="1" x14ac:dyDescent="0.2">
      <c r="A102" s="32"/>
      <c r="B102" s="106" t="s">
        <v>16</v>
      </c>
      <c r="C102" s="106"/>
      <c r="D102" s="106"/>
      <c r="E102" s="106"/>
      <c r="F102" s="106"/>
      <c r="G102" s="106"/>
      <c r="H102" s="106"/>
      <c r="I102" s="106"/>
      <c r="J102" s="106"/>
      <c r="K102" s="106"/>
      <c r="L102" s="107"/>
      <c r="M102" s="37">
        <v>5</v>
      </c>
      <c r="N102" s="36">
        <v>3</v>
      </c>
      <c r="O102" s="35">
        <v>9900060040</v>
      </c>
      <c r="P102" s="34">
        <v>200</v>
      </c>
      <c r="Q102" s="108"/>
      <c r="R102" s="108"/>
      <c r="S102" s="109"/>
      <c r="T102" s="33">
        <f>T103</f>
        <v>15000</v>
      </c>
      <c r="U102" s="110"/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/>
      <c r="AF102" s="110"/>
      <c r="AG102" s="110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26" t="s">
        <v>1</v>
      </c>
    </row>
    <row r="103" spans="1:43" ht="27" customHeight="1" x14ac:dyDescent="0.2">
      <c r="A103" s="32"/>
      <c r="B103" s="106" t="s">
        <v>15</v>
      </c>
      <c r="C103" s="106"/>
      <c r="D103" s="106"/>
      <c r="E103" s="106"/>
      <c r="F103" s="106"/>
      <c r="G103" s="106"/>
      <c r="H103" s="106"/>
      <c r="I103" s="106"/>
      <c r="J103" s="106"/>
      <c r="K103" s="106"/>
      <c r="L103" s="107"/>
      <c r="M103" s="37">
        <v>5</v>
      </c>
      <c r="N103" s="36">
        <v>3</v>
      </c>
      <c r="O103" s="35">
        <v>9900060040</v>
      </c>
      <c r="P103" s="34">
        <v>240</v>
      </c>
      <c r="Q103" s="108"/>
      <c r="R103" s="108"/>
      <c r="S103" s="109"/>
      <c r="T103" s="33">
        <v>15000</v>
      </c>
      <c r="U103" s="110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/>
      <c r="AF103" s="110"/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26" t="s">
        <v>1</v>
      </c>
    </row>
    <row r="104" spans="1:43" ht="11.25" customHeight="1" x14ac:dyDescent="0.2">
      <c r="A104" s="32"/>
      <c r="B104" s="106" t="s">
        <v>25</v>
      </c>
      <c r="C104" s="106"/>
      <c r="D104" s="106"/>
      <c r="E104" s="106"/>
      <c r="F104" s="106"/>
      <c r="G104" s="106"/>
      <c r="H104" s="106"/>
      <c r="I104" s="106"/>
      <c r="J104" s="106"/>
      <c r="K104" s="106"/>
      <c r="L104" s="107"/>
      <c r="M104" s="37">
        <v>8</v>
      </c>
      <c r="N104" s="36">
        <v>0</v>
      </c>
      <c r="O104" s="35" t="s">
        <v>1</v>
      </c>
      <c r="P104" s="34">
        <v>-1</v>
      </c>
      <c r="Q104" s="108"/>
      <c r="R104" s="108"/>
      <c r="S104" s="109"/>
      <c r="T104" s="33">
        <f>T105</f>
        <v>2816765.31</v>
      </c>
      <c r="U104" s="110"/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/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26" t="s">
        <v>1</v>
      </c>
    </row>
    <row r="105" spans="1:43" ht="11.25" customHeight="1" x14ac:dyDescent="0.2">
      <c r="A105" s="32"/>
      <c r="B105" s="106" t="s">
        <v>24</v>
      </c>
      <c r="C105" s="106"/>
      <c r="D105" s="106"/>
      <c r="E105" s="106"/>
      <c r="F105" s="106"/>
      <c r="G105" s="106"/>
      <c r="H105" s="106"/>
      <c r="I105" s="106"/>
      <c r="J105" s="106"/>
      <c r="K105" s="106"/>
      <c r="L105" s="107"/>
      <c r="M105" s="37">
        <v>8</v>
      </c>
      <c r="N105" s="36">
        <v>1</v>
      </c>
      <c r="O105" s="35" t="s">
        <v>1</v>
      </c>
      <c r="P105" s="34">
        <v>-1</v>
      </c>
      <c r="Q105" s="108"/>
      <c r="R105" s="108"/>
      <c r="S105" s="109"/>
      <c r="T105" s="33">
        <f>T106+T114</f>
        <v>2816765.31</v>
      </c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26" t="s">
        <v>1</v>
      </c>
    </row>
    <row r="106" spans="1:43" ht="21.75" customHeight="1" x14ac:dyDescent="0.2">
      <c r="A106" s="32"/>
      <c r="B106" s="106" t="s">
        <v>11</v>
      </c>
      <c r="C106" s="106"/>
      <c r="D106" s="106"/>
      <c r="E106" s="106"/>
      <c r="F106" s="106"/>
      <c r="G106" s="106"/>
      <c r="H106" s="106"/>
      <c r="I106" s="106"/>
      <c r="J106" s="106"/>
      <c r="K106" s="106"/>
      <c r="L106" s="107"/>
      <c r="M106" s="37">
        <v>8</v>
      </c>
      <c r="N106" s="36">
        <v>1</v>
      </c>
      <c r="O106" s="35">
        <v>300000000</v>
      </c>
      <c r="P106" s="34">
        <v>-1</v>
      </c>
      <c r="Q106" s="108"/>
      <c r="R106" s="108"/>
      <c r="S106" s="109"/>
      <c r="T106" s="33">
        <f>T107</f>
        <v>1288514</v>
      </c>
      <c r="U106" s="110"/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/>
      <c r="AF106" s="110"/>
      <c r="AG106" s="110"/>
      <c r="AH106" s="110"/>
      <c r="AI106" s="110"/>
      <c r="AJ106" s="110"/>
      <c r="AK106" s="110"/>
      <c r="AL106" s="110"/>
      <c r="AM106" s="110"/>
      <c r="AN106" s="110"/>
      <c r="AO106" s="110"/>
      <c r="AP106" s="110"/>
      <c r="AQ106" s="26" t="s">
        <v>1</v>
      </c>
    </row>
    <row r="107" spans="1:43" ht="21.75" customHeight="1" x14ac:dyDescent="0.2">
      <c r="A107" s="32"/>
      <c r="B107" s="106" t="s">
        <v>94</v>
      </c>
      <c r="C107" s="106"/>
      <c r="D107" s="106"/>
      <c r="E107" s="106"/>
      <c r="F107" s="106"/>
      <c r="G107" s="106"/>
      <c r="H107" s="106"/>
      <c r="I107" s="106"/>
      <c r="J107" s="106"/>
      <c r="K107" s="106"/>
      <c r="L107" s="107"/>
      <c r="M107" s="37">
        <v>8</v>
      </c>
      <c r="N107" s="36">
        <v>1</v>
      </c>
      <c r="O107" s="94" t="s">
        <v>95</v>
      </c>
      <c r="P107" s="34">
        <v>-1</v>
      </c>
      <c r="Q107" s="108"/>
      <c r="R107" s="108"/>
      <c r="S107" s="109"/>
      <c r="T107" s="33">
        <f>T109+T112</f>
        <v>1288514</v>
      </c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/>
      <c r="AF107" s="110"/>
      <c r="AG107" s="110"/>
      <c r="AH107" s="110"/>
      <c r="AI107" s="110"/>
      <c r="AJ107" s="110"/>
      <c r="AK107" s="110"/>
      <c r="AL107" s="110"/>
      <c r="AM107" s="110"/>
      <c r="AN107" s="110"/>
      <c r="AO107" s="110"/>
      <c r="AP107" s="110"/>
      <c r="AQ107" s="26" t="s">
        <v>1</v>
      </c>
    </row>
    <row r="108" spans="1:43" ht="21.75" hidden="1" customHeight="1" x14ac:dyDescent="0.2">
      <c r="A108" s="32"/>
      <c r="B108" s="96"/>
      <c r="C108" s="96"/>
      <c r="D108" s="96"/>
      <c r="E108" s="96"/>
      <c r="F108" s="96"/>
      <c r="G108" s="96"/>
      <c r="H108" s="96"/>
      <c r="I108" s="96"/>
      <c r="J108" s="96"/>
      <c r="K108" s="82" t="s">
        <v>93</v>
      </c>
      <c r="L108" s="82"/>
      <c r="M108" s="37">
        <v>8</v>
      </c>
      <c r="N108" s="36">
        <v>1</v>
      </c>
      <c r="O108" s="94" t="s">
        <v>92</v>
      </c>
      <c r="P108" s="82"/>
      <c r="Q108" s="82"/>
      <c r="R108" s="82"/>
      <c r="S108" s="82"/>
      <c r="T108" s="82"/>
      <c r="U108" s="83"/>
      <c r="V108" s="97"/>
      <c r="W108" s="97"/>
      <c r="X108" s="97"/>
      <c r="Y108" s="97"/>
      <c r="Z108" s="97"/>
      <c r="AA108" s="97"/>
      <c r="AB108" s="97"/>
      <c r="AC108" s="97"/>
      <c r="AD108" s="97"/>
      <c r="AE108" s="97"/>
      <c r="AF108" s="97"/>
      <c r="AG108" s="97"/>
      <c r="AH108" s="97"/>
      <c r="AI108" s="97"/>
      <c r="AJ108" s="97"/>
      <c r="AK108" s="97"/>
      <c r="AL108" s="97"/>
      <c r="AM108" s="97"/>
      <c r="AN108" s="97"/>
      <c r="AO108" s="97"/>
      <c r="AP108" s="97"/>
      <c r="AQ108" s="26"/>
    </row>
    <row r="109" spans="1:43" ht="56.25" customHeight="1" x14ac:dyDescent="0.2">
      <c r="A109" s="32"/>
      <c r="B109" s="106" t="s">
        <v>93</v>
      </c>
      <c r="C109" s="106"/>
      <c r="D109" s="106"/>
      <c r="E109" s="106"/>
      <c r="F109" s="106"/>
      <c r="G109" s="106"/>
      <c r="H109" s="106"/>
      <c r="I109" s="106"/>
      <c r="J109" s="106"/>
      <c r="K109" s="106"/>
      <c r="L109" s="107"/>
      <c r="M109" s="37">
        <v>8</v>
      </c>
      <c r="N109" s="36">
        <v>1</v>
      </c>
      <c r="O109" s="94" t="s">
        <v>92</v>
      </c>
      <c r="P109" s="34">
        <v>100</v>
      </c>
      <c r="Q109" s="108"/>
      <c r="R109" s="108"/>
      <c r="S109" s="109"/>
      <c r="T109" s="33">
        <f>T110</f>
        <v>1163300</v>
      </c>
      <c r="U109" s="110"/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26" t="s">
        <v>1</v>
      </c>
    </row>
    <row r="110" spans="1:43" ht="58.5" customHeight="1" x14ac:dyDescent="0.2">
      <c r="A110" s="32"/>
      <c r="B110" s="80"/>
      <c r="C110" s="80"/>
      <c r="D110" s="80"/>
      <c r="E110" s="80"/>
      <c r="F110" s="80"/>
      <c r="G110" s="80"/>
      <c r="H110" s="80"/>
      <c r="I110" s="80"/>
      <c r="J110" s="80"/>
      <c r="K110" s="82" t="s">
        <v>22</v>
      </c>
      <c r="L110" s="82"/>
      <c r="M110" s="37">
        <v>8</v>
      </c>
      <c r="N110" s="36">
        <v>1</v>
      </c>
      <c r="O110" s="94" t="s">
        <v>92</v>
      </c>
      <c r="P110" s="89">
        <v>100</v>
      </c>
      <c r="Q110" s="82"/>
      <c r="R110" s="82"/>
      <c r="S110" s="82"/>
      <c r="T110" s="90">
        <f>T111</f>
        <v>1163300</v>
      </c>
      <c r="U110" s="83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26"/>
    </row>
    <row r="111" spans="1:43" ht="14.25" customHeight="1" x14ac:dyDescent="0.2">
      <c r="A111" s="32"/>
      <c r="B111" s="80"/>
      <c r="C111" s="80"/>
      <c r="D111" s="80"/>
      <c r="E111" s="80"/>
      <c r="F111" s="80"/>
      <c r="G111" s="80"/>
      <c r="H111" s="80"/>
      <c r="I111" s="80"/>
      <c r="J111" s="80"/>
      <c r="K111" s="82" t="s">
        <v>19</v>
      </c>
      <c r="L111" s="82"/>
      <c r="M111" s="37">
        <v>8</v>
      </c>
      <c r="N111" s="36">
        <v>1</v>
      </c>
      <c r="O111" s="94" t="s">
        <v>92</v>
      </c>
      <c r="P111" s="89">
        <v>110</v>
      </c>
      <c r="Q111" s="82"/>
      <c r="R111" s="82"/>
      <c r="S111" s="82"/>
      <c r="T111" s="95">
        <v>1163300</v>
      </c>
      <c r="U111" s="83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26"/>
    </row>
    <row r="112" spans="1:43" ht="14.25" customHeight="1" x14ac:dyDescent="0.2">
      <c r="A112" s="32"/>
      <c r="B112" s="99"/>
      <c r="C112" s="99"/>
      <c r="D112" s="99"/>
      <c r="E112" s="99"/>
      <c r="F112" s="99"/>
      <c r="G112" s="99"/>
      <c r="H112" s="99"/>
      <c r="I112" s="99"/>
      <c r="J112" s="99"/>
      <c r="K112" s="82" t="s">
        <v>16</v>
      </c>
      <c r="L112" s="82"/>
      <c r="M112" s="37">
        <v>8</v>
      </c>
      <c r="N112" s="36">
        <v>1</v>
      </c>
      <c r="O112" s="94" t="s">
        <v>92</v>
      </c>
      <c r="P112" s="89">
        <v>200</v>
      </c>
      <c r="Q112" s="82"/>
      <c r="R112" s="82"/>
      <c r="S112" s="82"/>
      <c r="T112" s="90">
        <f>T113</f>
        <v>125214</v>
      </c>
      <c r="U112" s="83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26"/>
    </row>
    <row r="113" spans="1:43" ht="27" customHeight="1" x14ac:dyDescent="0.2">
      <c r="A113" s="32"/>
      <c r="B113" s="99"/>
      <c r="C113" s="99"/>
      <c r="D113" s="99"/>
      <c r="E113" s="99"/>
      <c r="F113" s="99"/>
      <c r="G113" s="99"/>
      <c r="H113" s="99"/>
      <c r="I113" s="99"/>
      <c r="J113" s="99"/>
      <c r="K113" s="82" t="s">
        <v>15</v>
      </c>
      <c r="L113" s="82"/>
      <c r="M113" s="37">
        <v>8</v>
      </c>
      <c r="N113" s="36">
        <v>1</v>
      </c>
      <c r="O113" s="94" t="s">
        <v>92</v>
      </c>
      <c r="P113" s="34">
        <v>240</v>
      </c>
      <c r="Q113" s="82"/>
      <c r="R113" s="82"/>
      <c r="S113" s="82"/>
      <c r="T113" s="90">
        <v>125214</v>
      </c>
      <c r="U113" s="83"/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26"/>
    </row>
    <row r="114" spans="1:43" ht="14.25" customHeight="1" x14ac:dyDescent="0.2">
      <c r="A114" s="32"/>
      <c r="B114" s="96"/>
      <c r="C114" s="96"/>
      <c r="D114" s="96"/>
      <c r="E114" s="96"/>
      <c r="F114" s="96"/>
      <c r="G114" s="96"/>
      <c r="H114" s="96"/>
      <c r="I114" s="96"/>
      <c r="J114" s="96"/>
      <c r="K114" s="82" t="s">
        <v>11</v>
      </c>
      <c r="L114" s="82"/>
      <c r="M114" s="98" t="s">
        <v>90</v>
      </c>
      <c r="N114" s="85" t="s">
        <v>91</v>
      </c>
      <c r="O114" s="89">
        <v>9900000000</v>
      </c>
      <c r="P114" s="82"/>
      <c r="Q114" s="82"/>
      <c r="R114" s="82"/>
      <c r="S114" s="82"/>
      <c r="T114" s="90">
        <f>T126+T120+T115</f>
        <v>1528251.31</v>
      </c>
      <c r="U114" s="83"/>
      <c r="V114" s="97"/>
      <c r="W114" s="97"/>
      <c r="X114" s="97"/>
      <c r="Y114" s="97"/>
      <c r="Z114" s="97"/>
      <c r="AA114" s="97"/>
      <c r="AB114" s="97"/>
      <c r="AC114" s="97"/>
      <c r="AD114" s="97"/>
      <c r="AE114" s="97"/>
      <c r="AF114" s="97"/>
      <c r="AG114" s="97"/>
      <c r="AH114" s="97"/>
      <c r="AI114" s="97"/>
      <c r="AJ114" s="97"/>
      <c r="AK114" s="97"/>
      <c r="AL114" s="97"/>
      <c r="AM114" s="97"/>
      <c r="AN114" s="97"/>
      <c r="AO114" s="97"/>
      <c r="AP114" s="97"/>
      <c r="AQ114" s="26"/>
    </row>
    <row r="115" spans="1:43" ht="14.25" customHeight="1" x14ac:dyDescent="0.2">
      <c r="A115" s="32"/>
      <c r="B115" s="96"/>
      <c r="C115" s="96"/>
      <c r="D115" s="96"/>
      <c r="E115" s="96"/>
      <c r="F115" s="96"/>
      <c r="G115" s="96"/>
      <c r="H115" s="96"/>
      <c r="I115" s="96"/>
      <c r="J115" s="96"/>
      <c r="K115" s="82" t="s">
        <v>23</v>
      </c>
      <c r="L115" s="82"/>
      <c r="M115" s="98" t="s">
        <v>90</v>
      </c>
      <c r="N115" s="85" t="s">
        <v>91</v>
      </c>
      <c r="O115" s="89">
        <v>9900080110</v>
      </c>
      <c r="P115" s="34"/>
      <c r="Q115" s="82"/>
      <c r="R115" s="82"/>
      <c r="S115" s="82"/>
      <c r="T115" s="90">
        <f>T118+T116</f>
        <v>985206.23</v>
      </c>
      <c r="U115" s="83"/>
      <c r="V115" s="97"/>
      <c r="W115" s="97"/>
      <c r="X115" s="97"/>
      <c r="Y115" s="97"/>
      <c r="Z115" s="97"/>
      <c r="AA115" s="97"/>
      <c r="AB115" s="97"/>
      <c r="AC115" s="97"/>
      <c r="AD115" s="97"/>
      <c r="AE115" s="97"/>
      <c r="AF115" s="97"/>
      <c r="AG115" s="97"/>
      <c r="AH115" s="97"/>
      <c r="AI115" s="97"/>
      <c r="AJ115" s="97"/>
      <c r="AK115" s="97"/>
      <c r="AL115" s="97"/>
      <c r="AM115" s="97"/>
      <c r="AN115" s="97"/>
      <c r="AO115" s="97"/>
      <c r="AP115" s="97"/>
      <c r="AQ115" s="26"/>
    </row>
    <row r="116" spans="1:43" ht="18.75" customHeight="1" x14ac:dyDescent="0.2">
      <c r="A116" s="32"/>
      <c r="B116" s="106" t="s">
        <v>21</v>
      </c>
      <c r="C116" s="106"/>
      <c r="D116" s="106"/>
      <c r="E116" s="106"/>
      <c r="F116" s="106"/>
      <c r="G116" s="106"/>
      <c r="H116" s="106"/>
      <c r="I116" s="106"/>
      <c r="J116" s="106"/>
      <c r="K116" s="106"/>
      <c r="L116" s="107"/>
      <c r="M116" s="37">
        <v>8</v>
      </c>
      <c r="N116" s="36">
        <v>1</v>
      </c>
      <c r="O116" s="35" t="s">
        <v>14</v>
      </c>
      <c r="P116" s="34">
        <v>100</v>
      </c>
      <c r="Q116" s="108"/>
      <c r="R116" s="108"/>
      <c r="S116" s="109"/>
      <c r="T116" s="33">
        <f>T117</f>
        <v>486858.4</v>
      </c>
      <c r="U116" s="110"/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26" t="s">
        <v>1</v>
      </c>
    </row>
    <row r="117" spans="1:43" ht="19.5" customHeight="1" x14ac:dyDescent="0.2">
      <c r="A117" s="32"/>
      <c r="B117" s="106" t="s">
        <v>19</v>
      </c>
      <c r="C117" s="106"/>
      <c r="D117" s="106"/>
      <c r="E117" s="106"/>
      <c r="F117" s="106"/>
      <c r="G117" s="106"/>
      <c r="H117" s="106"/>
      <c r="I117" s="106"/>
      <c r="J117" s="106"/>
      <c r="K117" s="106"/>
      <c r="L117" s="107"/>
      <c r="M117" s="37">
        <v>8</v>
      </c>
      <c r="N117" s="36">
        <v>1</v>
      </c>
      <c r="O117" s="35" t="s">
        <v>14</v>
      </c>
      <c r="P117" s="34">
        <v>110</v>
      </c>
      <c r="Q117" s="108"/>
      <c r="R117" s="108"/>
      <c r="S117" s="109"/>
      <c r="T117" s="33">
        <v>486858.4</v>
      </c>
      <c r="U117" s="110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/>
      <c r="AF117" s="110"/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26" t="s">
        <v>1</v>
      </c>
    </row>
    <row r="118" spans="1:43" ht="39" customHeight="1" x14ac:dyDescent="0.2">
      <c r="A118" s="32"/>
      <c r="B118" s="106" t="s">
        <v>20</v>
      </c>
      <c r="C118" s="106"/>
      <c r="D118" s="106"/>
      <c r="E118" s="106"/>
      <c r="F118" s="106"/>
      <c r="G118" s="106"/>
      <c r="H118" s="106"/>
      <c r="I118" s="106"/>
      <c r="J118" s="106"/>
      <c r="K118" s="106"/>
      <c r="L118" s="107"/>
      <c r="M118" s="37">
        <v>8</v>
      </c>
      <c r="N118" s="36">
        <v>1</v>
      </c>
      <c r="O118" s="35" t="s">
        <v>14</v>
      </c>
      <c r="P118" s="34">
        <v>100</v>
      </c>
      <c r="Q118" s="108"/>
      <c r="R118" s="108"/>
      <c r="S118" s="109"/>
      <c r="T118" s="33">
        <f>T119</f>
        <v>498347.83</v>
      </c>
      <c r="U118" s="110"/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/>
      <c r="AF118" s="110"/>
      <c r="AG118" s="110"/>
      <c r="AH118" s="110"/>
      <c r="AI118" s="110"/>
      <c r="AJ118" s="110"/>
      <c r="AK118" s="110"/>
      <c r="AL118" s="110"/>
      <c r="AM118" s="110"/>
      <c r="AN118" s="110"/>
      <c r="AO118" s="110"/>
      <c r="AP118" s="110"/>
      <c r="AQ118" s="26" t="s">
        <v>1</v>
      </c>
    </row>
    <row r="119" spans="1:43" ht="11.25" customHeight="1" x14ac:dyDescent="0.2">
      <c r="A119" s="32"/>
      <c r="B119" s="106" t="s">
        <v>19</v>
      </c>
      <c r="C119" s="106"/>
      <c r="D119" s="106"/>
      <c r="E119" s="106"/>
      <c r="F119" s="106"/>
      <c r="G119" s="106"/>
      <c r="H119" s="106"/>
      <c r="I119" s="106"/>
      <c r="J119" s="106"/>
      <c r="K119" s="106"/>
      <c r="L119" s="107"/>
      <c r="M119" s="37">
        <v>8</v>
      </c>
      <c r="N119" s="36">
        <v>1</v>
      </c>
      <c r="O119" s="35" t="s">
        <v>14</v>
      </c>
      <c r="P119" s="34">
        <v>110</v>
      </c>
      <c r="Q119" s="108"/>
      <c r="R119" s="108"/>
      <c r="S119" s="109"/>
      <c r="T119" s="33">
        <v>498347.83</v>
      </c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/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26" t="s">
        <v>1</v>
      </c>
    </row>
    <row r="120" spans="1:43" ht="21.75" customHeight="1" x14ac:dyDescent="0.2">
      <c r="A120" s="32"/>
      <c r="B120" s="106" t="s">
        <v>18</v>
      </c>
      <c r="C120" s="106"/>
      <c r="D120" s="106"/>
      <c r="E120" s="106"/>
      <c r="F120" s="106"/>
      <c r="G120" s="106"/>
      <c r="H120" s="106"/>
      <c r="I120" s="106"/>
      <c r="J120" s="106"/>
      <c r="K120" s="106"/>
      <c r="L120" s="107"/>
      <c r="M120" s="37">
        <v>8</v>
      </c>
      <c r="N120" s="36">
        <v>1</v>
      </c>
      <c r="O120" s="35" t="s">
        <v>14</v>
      </c>
      <c r="P120" s="34">
        <v>200</v>
      </c>
      <c r="Q120" s="108"/>
      <c r="R120" s="108"/>
      <c r="S120" s="109"/>
      <c r="T120" s="33">
        <f>T121+T123</f>
        <v>541045.07999999996</v>
      </c>
      <c r="U120" s="110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26" t="s">
        <v>1</v>
      </c>
    </row>
    <row r="121" spans="1:43" ht="21.75" customHeight="1" x14ac:dyDescent="0.2">
      <c r="A121" s="32"/>
      <c r="B121" s="106" t="s">
        <v>17</v>
      </c>
      <c r="C121" s="106"/>
      <c r="D121" s="106"/>
      <c r="E121" s="106"/>
      <c r="F121" s="106"/>
      <c r="G121" s="106"/>
      <c r="H121" s="106"/>
      <c r="I121" s="106"/>
      <c r="J121" s="106"/>
      <c r="K121" s="106"/>
      <c r="L121" s="107"/>
      <c r="M121" s="37">
        <v>8</v>
      </c>
      <c r="N121" s="36">
        <v>1</v>
      </c>
      <c r="O121" s="35" t="s">
        <v>14</v>
      </c>
      <c r="P121" s="34">
        <v>200</v>
      </c>
      <c r="Q121" s="108"/>
      <c r="R121" s="108"/>
      <c r="S121" s="109"/>
      <c r="T121" s="33">
        <f>T122</f>
        <v>6000</v>
      </c>
      <c r="U121" s="110"/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/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26" t="s">
        <v>1</v>
      </c>
    </row>
    <row r="122" spans="1:43" ht="21.75" customHeight="1" x14ac:dyDescent="0.2">
      <c r="A122" s="32"/>
      <c r="B122" s="106" t="s">
        <v>15</v>
      </c>
      <c r="C122" s="106"/>
      <c r="D122" s="106"/>
      <c r="E122" s="106"/>
      <c r="F122" s="106"/>
      <c r="G122" s="106"/>
      <c r="H122" s="106"/>
      <c r="I122" s="106"/>
      <c r="J122" s="106"/>
      <c r="K122" s="106"/>
      <c r="L122" s="107"/>
      <c r="M122" s="37">
        <v>8</v>
      </c>
      <c r="N122" s="36">
        <v>1</v>
      </c>
      <c r="O122" s="35" t="s">
        <v>14</v>
      </c>
      <c r="P122" s="34">
        <v>240</v>
      </c>
      <c r="Q122" s="108"/>
      <c r="R122" s="108"/>
      <c r="S122" s="109"/>
      <c r="T122" s="33">
        <v>6000</v>
      </c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/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26" t="s">
        <v>1</v>
      </c>
    </row>
    <row r="123" spans="1:43" ht="21.75" customHeight="1" x14ac:dyDescent="0.2">
      <c r="A123" s="32"/>
      <c r="B123" s="106" t="s">
        <v>16</v>
      </c>
      <c r="C123" s="106"/>
      <c r="D123" s="106"/>
      <c r="E123" s="106"/>
      <c r="F123" s="106"/>
      <c r="G123" s="106"/>
      <c r="H123" s="106"/>
      <c r="I123" s="106"/>
      <c r="J123" s="106"/>
      <c r="K123" s="106"/>
      <c r="L123" s="107"/>
      <c r="M123" s="37">
        <v>8</v>
      </c>
      <c r="N123" s="36">
        <v>1</v>
      </c>
      <c r="O123" s="35" t="s">
        <v>14</v>
      </c>
      <c r="P123" s="34">
        <v>200</v>
      </c>
      <c r="Q123" s="108"/>
      <c r="R123" s="108"/>
      <c r="S123" s="109"/>
      <c r="T123" s="33">
        <f>T124</f>
        <v>535045.07999999996</v>
      </c>
      <c r="U123" s="110"/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/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26" t="s">
        <v>1</v>
      </c>
    </row>
    <row r="124" spans="1:43" ht="23.25" customHeight="1" x14ac:dyDescent="0.2">
      <c r="A124" s="32"/>
      <c r="B124" s="106" t="s">
        <v>15</v>
      </c>
      <c r="C124" s="106"/>
      <c r="D124" s="106"/>
      <c r="E124" s="106"/>
      <c r="F124" s="106"/>
      <c r="G124" s="106"/>
      <c r="H124" s="106"/>
      <c r="I124" s="106"/>
      <c r="J124" s="106"/>
      <c r="K124" s="106"/>
      <c r="L124" s="107"/>
      <c r="M124" s="37">
        <v>8</v>
      </c>
      <c r="N124" s="36">
        <v>1</v>
      </c>
      <c r="O124" s="35" t="s">
        <v>14</v>
      </c>
      <c r="P124" s="34">
        <v>240</v>
      </c>
      <c r="Q124" s="108"/>
      <c r="R124" s="108"/>
      <c r="S124" s="109"/>
      <c r="T124" s="33">
        <v>535045.07999999996</v>
      </c>
      <c r="U124" s="110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/>
      <c r="AF124" s="110"/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26" t="s">
        <v>1</v>
      </c>
    </row>
    <row r="125" spans="1:43" ht="21.75" hidden="1" customHeight="1" x14ac:dyDescent="0.2">
      <c r="A125" s="32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6"/>
      <c r="M125" s="91"/>
      <c r="N125" s="92"/>
      <c r="O125" s="35"/>
      <c r="P125" s="34"/>
      <c r="Q125" s="77"/>
      <c r="R125" s="77"/>
      <c r="S125" s="78"/>
      <c r="T125" s="33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  <c r="AI125" s="79"/>
      <c r="AJ125" s="79"/>
      <c r="AK125" s="79"/>
      <c r="AL125" s="79"/>
      <c r="AM125" s="79"/>
      <c r="AN125" s="79"/>
      <c r="AO125" s="79"/>
      <c r="AP125" s="79"/>
      <c r="AQ125" s="26"/>
    </row>
    <row r="126" spans="1:43" ht="21.75" customHeight="1" x14ac:dyDescent="0.2">
      <c r="A126" s="32"/>
      <c r="B126" s="75"/>
      <c r="C126" s="75"/>
      <c r="D126" s="75"/>
      <c r="E126" s="75"/>
      <c r="F126" s="75"/>
      <c r="G126" s="75"/>
      <c r="H126" s="75"/>
      <c r="I126" s="75"/>
      <c r="J126" s="75"/>
      <c r="K126" s="82" t="s">
        <v>55</v>
      </c>
      <c r="L126" s="82"/>
      <c r="M126" s="86" t="s">
        <v>90</v>
      </c>
      <c r="N126" s="93" t="s">
        <v>91</v>
      </c>
      <c r="O126" s="89">
        <v>9900080110</v>
      </c>
      <c r="P126" s="89">
        <v>800</v>
      </c>
      <c r="Q126" s="82"/>
      <c r="R126" s="82"/>
      <c r="S126" s="82"/>
      <c r="T126" s="90">
        <f>T127</f>
        <v>2000</v>
      </c>
      <c r="U126" s="83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  <c r="AI126" s="79"/>
      <c r="AJ126" s="79"/>
      <c r="AK126" s="79"/>
      <c r="AL126" s="79"/>
      <c r="AM126" s="79"/>
      <c r="AN126" s="79"/>
      <c r="AO126" s="79"/>
      <c r="AP126" s="79"/>
      <c r="AQ126" s="26"/>
    </row>
    <row r="127" spans="1:43" ht="11.25" customHeight="1" x14ac:dyDescent="0.2">
      <c r="A127" s="32"/>
      <c r="B127" s="75"/>
      <c r="C127" s="75"/>
      <c r="D127" s="75"/>
      <c r="E127" s="75"/>
      <c r="F127" s="75"/>
      <c r="G127" s="75"/>
      <c r="H127" s="75"/>
      <c r="I127" s="75"/>
      <c r="J127" s="75"/>
      <c r="K127" s="82" t="s">
        <v>54</v>
      </c>
      <c r="L127" s="82"/>
      <c r="M127" s="86" t="s">
        <v>90</v>
      </c>
      <c r="N127" s="85" t="s">
        <v>91</v>
      </c>
      <c r="O127" s="89">
        <v>9900080110</v>
      </c>
      <c r="P127" s="89">
        <v>800</v>
      </c>
      <c r="Q127" s="82"/>
      <c r="R127" s="82"/>
      <c r="S127" s="82"/>
      <c r="T127" s="90">
        <f>T128</f>
        <v>2000</v>
      </c>
      <c r="U127" s="83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  <c r="AI127" s="79"/>
      <c r="AJ127" s="79"/>
      <c r="AK127" s="79"/>
      <c r="AL127" s="79"/>
      <c r="AM127" s="79"/>
      <c r="AN127" s="79"/>
      <c r="AO127" s="79"/>
      <c r="AP127" s="79"/>
      <c r="AQ127" s="26"/>
    </row>
    <row r="128" spans="1:43" ht="12.75" customHeight="1" x14ac:dyDescent="0.2">
      <c r="A128" s="32"/>
      <c r="B128" s="75"/>
      <c r="C128" s="75"/>
      <c r="D128" s="75"/>
      <c r="E128" s="75"/>
      <c r="F128" s="75"/>
      <c r="G128" s="75"/>
      <c r="H128" s="75"/>
      <c r="I128" s="75"/>
      <c r="J128" s="75"/>
      <c r="K128" s="82" t="s">
        <v>30</v>
      </c>
      <c r="L128" s="82"/>
      <c r="M128" s="86" t="s">
        <v>90</v>
      </c>
      <c r="N128" s="85" t="s">
        <v>91</v>
      </c>
      <c r="O128" s="89">
        <v>9900080110</v>
      </c>
      <c r="P128" s="89">
        <v>850</v>
      </c>
      <c r="Q128" s="82"/>
      <c r="R128" s="82"/>
      <c r="S128" s="82"/>
      <c r="T128" s="90">
        <v>2000</v>
      </c>
      <c r="U128" s="83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  <c r="AI128" s="79"/>
      <c r="AJ128" s="79"/>
      <c r="AK128" s="79"/>
      <c r="AL128" s="79"/>
      <c r="AM128" s="79"/>
      <c r="AN128" s="79"/>
      <c r="AO128" s="79"/>
      <c r="AP128" s="79"/>
      <c r="AQ128" s="26"/>
    </row>
    <row r="129" spans="1:43" ht="11.25" customHeight="1" x14ac:dyDescent="0.2">
      <c r="A129" s="32"/>
      <c r="B129" s="106" t="s">
        <v>13</v>
      </c>
      <c r="C129" s="106"/>
      <c r="D129" s="106"/>
      <c r="E129" s="106"/>
      <c r="F129" s="106"/>
      <c r="G129" s="106"/>
      <c r="H129" s="106"/>
      <c r="I129" s="106"/>
      <c r="J129" s="106"/>
      <c r="K129" s="106"/>
      <c r="L129" s="107"/>
      <c r="M129" s="37">
        <v>10</v>
      </c>
      <c r="N129" s="36">
        <v>0</v>
      </c>
      <c r="O129" s="35" t="s">
        <v>1</v>
      </c>
      <c r="P129" s="34">
        <v>-1</v>
      </c>
      <c r="Q129" s="108"/>
      <c r="R129" s="108"/>
      <c r="S129" s="109"/>
      <c r="T129" s="33">
        <f t="shared" ref="T129:T134" si="0">T130</f>
        <v>162558.6</v>
      </c>
      <c r="U129" s="110"/>
      <c r="V129" s="110"/>
      <c r="W129" s="110"/>
      <c r="X129" s="110"/>
      <c r="Y129" s="110"/>
      <c r="Z129" s="110"/>
      <c r="AA129" s="110"/>
      <c r="AB129" s="110"/>
      <c r="AC129" s="110"/>
      <c r="AD129" s="110"/>
      <c r="AE129" s="110"/>
      <c r="AF129" s="110"/>
      <c r="AG129" s="110"/>
      <c r="AH129" s="110"/>
      <c r="AI129" s="110"/>
      <c r="AJ129" s="110"/>
      <c r="AK129" s="110"/>
      <c r="AL129" s="110"/>
      <c r="AM129" s="110"/>
      <c r="AN129" s="110"/>
      <c r="AO129" s="110"/>
      <c r="AP129" s="110"/>
      <c r="AQ129" s="26" t="s">
        <v>1</v>
      </c>
    </row>
    <row r="130" spans="1:43" ht="11.25" customHeight="1" x14ac:dyDescent="0.2">
      <c r="A130" s="32"/>
      <c r="B130" s="106" t="s">
        <v>12</v>
      </c>
      <c r="C130" s="106"/>
      <c r="D130" s="106"/>
      <c r="E130" s="106"/>
      <c r="F130" s="106"/>
      <c r="G130" s="106"/>
      <c r="H130" s="106"/>
      <c r="I130" s="106"/>
      <c r="J130" s="106"/>
      <c r="K130" s="106"/>
      <c r="L130" s="107"/>
      <c r="M130" s="37">
        <v>10</v>
      </c>
      <c r="N130" s="36">
        <v>1</v>
      </c>
      <c r="O130" s="35" t="s">
        <v>1</v>
      </c>
      <c r="P130" s="34">
        <v>-1</v>
      </c>
      <c r="Q130" s="108"/>
      <c r="R130" s="108"/>
      <c r="S130" s="109"/>
      <c r="T130" s="33">
        <f t="shared" si="0"/>
        <v>162558.6</v>
      </c>
      <c r="U130" s="110"/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/>
      <c r="AF130" s="110"/>
      <c r="AG130" s="110"/>
      <c r="AH130" s="110"/>
      <c r="AI130" s="110"/>
      <c r="AJ130" s="110"/>
      <c r="AK130" s="110"/>
      <c r="AL130" s="110"/>
      <c r="AM130" s="110"/>
      <c r="AN130" s="110"/>
      <c r="AO130" s="110"/>
      <c r="AP130" s="110"/>
      <c r="AQ130" s="26" t="s">
        <v>1</v>
      </c>
    </row>
    <row r="131" spans="1:43" ht="21.75" customHeight="1" x14ac:dyDescent="0.2">
      <c r="A131" s="32"/>
      <c r="B131" s="106" t="s">
        <v>11</v>
      </c>
      <c r="C131" s="106"/>
      <c r="D131" s="106"/>
      <c r="E131" s="106"/>
      <c r="F131" s="106"/>
      <c r="G131" s="106"/>
      <c r="H131" s="106"/>
      <c r="I131" s="106"/>
      <c r="J131" s="106"/>
      <c r="K131" s="106"/>
      <c r="L131" s="107"/>
      <c r="M131" s="37">
        <v>10</v>
      </c>
      <c r="N131" s="36">
        <v>1</v>
      </c>
      <c r="O131" s="35" t="s">
        <v>10</v>
      </c>
      <c r="P131" s="34">
        <v>-1</v>
      </c>
      <c r="Q131" s="108"/>
      <c r="R131" s="108"/>
      <c r="S131" s="109"/>
      <c r="T131" s="33">
        <f t="shared" si="0"/>
        <v>162558.6</v>
      </c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26" t="s">
        <v>1</v>
      </c>
    </row>
    <row r="132" spans="1:43" ht="21.75" customHeight="1" x14ac:dyDescent="0.2">
      <c r="A132" s="32"/>
      <c r="B132" s="106" t="s">
        <v>9</v>
      </c>
      <c r="C132" s="106"/>
      <c r="D132" s="106"/>
      <c r="E132" s="106"/>
      <c r="F132" s="106"/>
      <c r="G132" s="106"/>
      <c r="H132" s="106"/>
      <c r="I132" s="106"/>
      <c r="J132" s="106"/>
      <c r="K132" s="106"/>
      <c r="L132" s="107"/>
      <c r="M132" s="37">
        <v>10</v>
      </c>
      <c r="N132" s="36">
        <v>1</v>
      </c>
      <c r="O132" s="35" t="s">
        <v>5</v>
      </c>
      <c r="P132" s="34">
        <v>-1</v>
      </c>
      <c r="Q132" s="108"/>
      <c r="R132" s="108"/>
      <c r="S132" s="109"/>
      <c r="T132" s="33">
        <f t="shared" si="0"/>
        <v>162558.6</v>
      </c>
      <c r="U132" s="110"/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10"/>
      <c r="AF132" s="110"/>
      <c r="AG132" s="110"/>
      <c r="AH132" s="110"/>
      <c r="AI132" s="110"/>
      <c r="AJ132" s="110"/>
      <c r="AK132" s="110"/>
      <c r="AL132" s="110"/>
      <c r="AM132" s="110"/>
      <c r="AN132" s="110"/>
      <c r="AO132" s="110"/>
      <c r="AP132" s="110"/>
      <c r="AQ132" s="26" t="s">
        <v>1</v>
      </c>
    </row>
    <row r="133" spans="1:43" ht="11.25" customHeight="1" x14ac:dyDescent="0.2">
      <c r="A133" s="32"/>
      <c r="B133" s="106" t="s">
        <v>8</v>
      </c>
      <c r="C133" s="106"/>
      <c r="D133" s="106"/>
      <c r="E133" s="106"/>
      <c r="F133" s="106"/>
      <c r="G133" s="106"/>
      <c r="H133" s="106"/>
      <c r="I133" s="106"/>
      <c r="J133" s="106"/>
      <c r="K133" s="106"/>
      <c r="L133" s="107"/>
      <c r="M133" s="37">
        <v>10</v>
      </c>
      <c r="N133" s="36">
        <v>1</v>
      </c>
      <c r="O133" s="35" t="s">
        <v>5</v>
      </c>
      <c r="P133" s="34">
        <v>300</v>
      </c>
      <c r="Q133" s="108"/>
      <c r="R133" s="108"/>
      <c r="S133" s="109"/>
      <c r="T133" s="33">
        <f t="shared" si="0"/>
        <v>162558.6</v>
      </c>
      <c r="U133" s="110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/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26" t="s">
        <v>1</v>
      </c>
    </row>
    <row r="134" spans="1:43" ht="11.25" customHeight="1" x14ac:dyDescent="0.2">
      <c r="A134" s="32"/>
      <c r="B134" s="106" t="s">
        <v>7</v>
      </c>
      <c r="C134" s="106"/>
      <c r="D134" s="106"/>
      <c r="E134" s="106"/>
      <c r="F134" s="106"/>
      <c r="G134" s="106"/>
      <c r="H134" s="106"/>
      <c r="I134" s="106"/>
      <c r="J134" s="106"/>
      <c r="K134" s="106"/>
      <c r="L134" s="107"/>
      <c r="M134" s="37">
        <v>10</v>
      </c>
      <c r="N134" s="36">
        <v>1</v>
      </c>
      <c r="O134" s="35" t="s">
        <v>5</v>
      </c>
      <c r="P134" s="34">
        <v>300</v>
      </c>
      <c r="Q134" s="108"/>
      <c r="R134" s="108"/>
      <c r="S134" s="109"/>
      <c r="T134" s="33">
        <f t="shared" si="0"/>
        <v>162558.6</v>
      </c>
      <c r="U134" s="110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/>
      <c r="AF134" s="110"/>
      <c r="AG134" s="110"/>
      <c r="AH134" s="110"/>
      <c r="AI134" s="110"/>
      <c r="AJ134" s="110"/>
      <c r="AK134" s="110"/>
      <c r="AL134" s="110"/>
      <c r="AM134" s="110"/>
      <c r="AN134" s="110"/>
      <c r="AO134" s="110"/>
      <c r="AP134" s="110"/>
      <c r="AQ134" s="26" t="s">
        <v>1</v>
      </c>
    </row>
    <row r="135" spans="1:43" ht="21.75" customHeight="1" thickBot="1" x14ac:dyDescent="0.25">
      <c r="A135" s="32"/>
      <c r="B135" s="111" t="s">
        <v>6</v>
      </c>
      <c r="C135" s="111"/>
      <c r="D135" s="111"/>
      <c r="E135" s="111"/>
      <c r="F135" s="111"/>
      <c r="G135" s="111"/>
      <c r="H135" s="111"/>
      <c r="I135" s="111"/>
      <c r="J135" s="111"/>
      <c r="K135" s="111"/>
      <c r="L135" s="112"/>
      <c r="M135" s="31">
        <v>10</v>
      </c>
      <c r="N135" s="30">
        <v>1</v>
      </c>
      <c r="O135" s="29" t="s">
        <v>5</v>
      </c>
      <c r="P135" s="28">
        <v>310</v>
      </c>
      <c r="Q135" s="113"/>
      <c r="R135" s="113"/>
      <c r="S135" s="114"/>
      <c r="T135" s="27">
        <v>162558.6</v>
      </c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5"/>
      <c r="AE135" s="115"/>
      <c r="AF135" s="115"/>
      <c r="AG135" s="115"/>
      <c r="AH135" s="115"/>
      <c r="AI135" s="115"/>
      <c r="AJ135" s="115"/>
      <c r="AK135" s="115"/>
      <c r="AL135" s="115"/>
      <c r="AM135" s="115"/>
      <c r="AN135" s="115"/>
      <c r="AO135" s="115"/>
      <c r="AP135" s="115"/>
      <c r="AQ135" s="26" t="s">
        <v>1</v>
      </c>
    </row>
    <row r="136" spans="1:43" ht="13.5" customHeight="1" thickBot="1" x14ac:dyDescent="0.25">
      <c r="A136" s="25"/>
      <c r="B136" s="23"/>
      <c r="C136" s="24"/>
      <c r="D136" s="24"/>
      <c r="E136" s="23"/>
      <c r="F136" s="23"/>
      <c r="G136" s="23"/>
      <c r="H136" s="23"/>
      <c r="I136" s="23"/>
      <c r="J136" s="22"/>
      <c r="K136" s="21" t="s">
        <v>4</v>
      </c>
      <c r="L136" s="18"/>
      <c r="M136" s="20">
        <v>10</v>
      </c>
      <c r="N136" s="19">
        <v>1</v>
      </c>
      <c r="O136" s="18" t="s">
        <v>3</v>
      </c>
      <c r="P136" s="18" t="s">
        <v>2</v>
      </c>
      <c r="Q136" s="17"/>
      <c r="R136" s="16"/>
      <c r="S136" s="15"/>
      <c r="T136" s="14">
        <f>T10+T50+T66+T84+T129+T104+T62</f>
        <v>13438466.870000001</v>
      </c>
      <c r="U136" s="13"/>
      <c r="V136" s="12"/>
      <c r="W136" s="12"/>
      <c r="X136" s="12"/>
      <c r="Y136" s="12"/>
      <c r="Z136" s="12"/>
      <c r="AA136" s="9"/>
      <c r="AB136" s="8"/>
      <c r="AC136" s="10"/>
      <c r="AD136" s="9"/>
      <c r="AE136" s="8"/>
      <c r="AF136" s="10"/>
      <c r="AG136" s="9"/>
      <c r="AH136" s="11"/>
      <c r="AI136" s="10"/>
      <c r="AJ136" s="9"/>
      <c r="AK136" s="8"/>
      <c r="AL136" s="10"/>
      <c r="AM136" s="9"/>
      <c r="AN136" s="8"/>
      <c r="AO136" s="8"/>
      <c r="AP136" s="7"/>
      <c r="AQ136" s="3" t="s">
        <v>1</v>
      </c>
    </row>
    <row r="137" spans="1:43" ht="14.25" customHeight="1" x14ac:dyDescent="0.2">
      <c r="A137" s="2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5"/>
      <c r="M137" s="5"/>
      <c r="N137" s="5"/>
      <c r="O137" s="5"/>
      <c r="P137" s="5"/>
      <c r="Q137" s="5"/>
      <c r="R137" s="5"/>
      <c r="S137" s="5"/>
      <c r="T137" s="4"/>
      <c r="U137" s="5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3" t="s">
        <v>1</v>
      </c>
    </row>
    <row r="138" spans="1:43" ht="9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12.75" customHeight="1" x14ac:dyDescent="0.2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</sheetData>
  <mergeCells count="312">
    <mergeCell ref="K8:K9"/>
    <mergeCell ref="M8:M9"/>
    <mergeCell ref="N8:N9"/>
    <mergeCell ref="P8:P9"/>
    <mergeCell ref="T8:T9"/>
    <mergeCell ref="X8:Z9"/>
    <mergeCell ref="O8:O9"/>
    <mergeCell ref="K4:T4"/>
    <mergeCell ref="K6:T6"/>
    <mergeCell ref="B10:L10"/>
    <mergeCell ref="Q10:S10"/>
    <mergeCell ref="U10:AP10"/>
    <mergeCell ref="B50:L50"/>
    <mergeCell ref="Q50:S50"/>
    <mergeCell ref="U50:AP50"/>
    <mergeCell ref="B11:L11"/>
    <mergeCell ref="Q11:S11"/>
    <mergeCell ref="U66:AP66"/>
    <mergeCell ref="Q53:S53"/>
    <mergeCell ref="U53:AP53"/>
    <mergeCell ref="B54:L54"/>
    <mergeCell ref="U21:AP21"/>
    <mergeCell ref="B26:L26"/>
    <mergeCell ref="Q26:S26"/>
    <mergeCell ref="U26:AP26"/>
    <mergeCell ref="U22:AP22"/>
    <mergeCell ref="Q23:S23"/>
    <mergeCell ref="Q47:S47"/>
    <mergeCell ref="U47:AP47"/>
    <mergeCell ref="B38:L38"/>
    <mergeCell ref="Q38:S38"/>
    <mergeCell ref="U38:AP38"/>
    <mergeCell ref="B40:L40"/>
    <mergeCell ref="B104:L104"/>
    <mergeCell ref="Q104:S104"/>
    <mergeCell ref="U104:AP104"/>
    <mergeCell ref="B85:L85"/>
    <mergeCell ref="Q85:S85"/>
    <mergeCell ref="U85:AP85"/>
    <mergeCell ref="B94:L94"/>
    <mergeCell ref="Q94:S94"/>
    <mergeCell ref="U94:AP94"/>
    <mergeCell ref="B86:L86"/>
    <mergeCell ref="Q86:S86"/>
    <mergeCell ref="U86:AP86"/>
    <mergeCell ref="Q87:S87"/>
    <mergeCell ref="Q102:S102"/>
    <mergeCell ref="U102:AP102"/>
    <mergeCell ref="U90:AP90"/>
    <mergeCell ref="B93:L93"/>
    <mergeCell ref="U103:AP103"/>
    <mergeCell ref="B103:L103"/>
    <mergeCell ref="Q103:S103"/>
    <mergeCell ref="B102:L102"/>
    <mergeCell ref="B105:L105"/>
    <mergeCell ref="Q105:S105"/>
    <mergeCell ref="U105:AP105"/>
    <mergeCell ref="B107:L107"/>
    <mergeCell ref="U11:AP11"/>
    <mergeCell ref="B19:L19"/>
    <mergeCell ref="Q19:S19"/>
    <mergeCell ref="U19:AP19"/>
    <mergeCell ref="B44:L44"/>
    <mergeCell ref="Q44:S44"/>
    <mergeCell ref="U44:AP44"/>
    <mergeCell ref="Q25:S25"/>
    <mergeCell ref="U25:AP25"/>
    <mergeCell ref="B13:L13"/>
    <mergeCell ref="B51:L51"/>
    <mergeCell ref="Q51:S51"/>
    <mergeCell ref="U51:AP51"/>
    <mergeCell ref="B67:L67"/>
    <mergeCell ref="Q67:S67"/>
    <mergeCell ref="U67:AP67"/>
    <mergeCell ref="B53:L53"/>
    <mergeCell ref="B84:L84"/>
    <mergeCell ref="Q84:S84"/>
    <mergeCell ref="U84:AP84"/>
    <mergeCell ref="B12:L12"/>
    <mergeCell ref="Q12:S12"/>
    <mergeCell ref="U12:AP12"/>
    <mergeCell ref="B20:L20"/>
    <mergeCell ref="Q20:S20"/>
    <mergeCell ref="U20:AP20"/>
    <mergeCell ref="B25:L25"/>
    <mergeCell ref="B101:L101"/>
    <mergeCell ref="Q101:S101"/>
    <mergeCell ref="U101:AP101"/>
    <mergeCell ref="B98:L98"/>
    <mergeCell ref="B45:L45"/>
    <mergeCell ref="Q45:S45"/>
    <mergeCell ref="U45:AP45"/>
    <mergeCell ref="B52:L52"/>
    <mergeCell ref="Q52:S52"/>
    <mergeCell ref="U52:AP52"/>
    <mergeCell ref="Q13:S13"/>
    <mergeCell ref="U13:AP13"/>
    <mergeCell ref="B21:L21"/>
    <mergeCell ref="Q21:S21"/>
    <mergeCell ref="B78:L78"/>
    <mergeCell ref="Q78:S78"/>
    <mergeCell ref="U78:AP78"/>
    <mergeCell ref="Q80:S80"/>
    <mergeCell ref="U80:AP80"/>
    <mergeCell ref="B87:L87"/>
    <mergeCell ref="U96:AP96"/>
    <mergeCell ref="B100:L100"/>
    <mergeCell ref="Q100:S100"/>
    <mergeCell ref="U100:AP100"/>
    <mergeCell ref="B88:L88"/>
    <mergeCell ref="Q88:S88"/>
    <mergeCell ref="U88:AP88"/>
    <mergeCell ref="B95:L95"/>
    <mergeCell ref="Q95:S95"/>
    <mergeCell ref="U95:AP95"/>
    <mergeCell ref="U97:AP97"/>
    <mergeCell ref="B90:L90"/>
    <mergeCell ref="Q90:S90"/>
    <mergeCell ref="B82:L82"/>
    <mergeCell ref="Q81:S81"/>
    <mergeCell ref="U81:AP81"/>
    <mergeCell ref="B14:L14"/>
    <mergeCell ref="Q14:S14"/>
    <mergeCell ref="U14:AP14"/>
    <mergeCell ref="B22:L22"/>
    <mergeCell ref="Q22:S22"/>
    <mergeCell ref="U87:AP87"/>
    <mergeCell ref="B96:L96"/>
    <mergeCell ref="Q96:S96"/>
    <mergeCell ref="B27:L27"/>
    <mergeCell ref="Q27:S27"/>
    <mergeCell ref="U27:AP27"/>
    <mergeCell ref="B32:L32"/>
    <mergeCell ref="Q32:S32"/>
    <mergeCell ref="U32:AP32"/>
    <mergeCell ref="Q29:S29"/>
    <mergeCell ref="U29:AP29"/>
    <mergeCell ref="B31:L31"/>
    <mergeCell ref="Q31:S31"/>
    <mergeCell ref="B37:L37"/>
    <mergeCell ref="Q37:S37"/>
    <mergeCell ref="U37:AP37"/>
    <mergeCell ref="B47:L47"/>
    <mergeCell ref="B79:L79"/>
    <mergeCell ref="Q79:S79"/>
    <mergeCell ref="B120:L120"/>
    <mergeCell ref="Q120:S120"/>
    <mergeCell ref="U120:AP120"/>
    <mergeCell ref="B118:L118"/>
    <mergeCell ref="Q118:S118"/>
    <mergeCell ref="U118:AP118"/>
    <mergeCell ref="B30:L30"/>
    <mergeCell ref="Q30:S30"/>
    <mergeCell ref="U30:AP30"/>
    <mergeCell ref="Q60:S60"/>
    <mergeCell ref="U60:AP60"/>
    <mergeCell ref="B58:L58"/>
    <mergeCell ref="Q58:S58"/>
    <mergeCell ref="U58:AP58"/>
    <mergeCell ref="B89:L89"/>
    <mergeCell ref="Q89:S89"/>
    <mergeCell ref="U89:AP89"/>
    <mergeCell ref="B92:L92"/>
    <mergeCell ref="Q92:S92"/>
    <mergeCell ref="U92:AP92"/>
    <mergeCell ref="Q54:S54"/>
    <mergeCell ref="U54:AP54"/>
    <mergeCell ref="B59:L59"/>
    <mergeCell ref="Q59:S59"/>
    <mergeCell ref="B15:L15"/>
    <mergeCell ref="Q15:S15"/>
    <mergeCell ref="U15:AP15"/>
    <mergeCell ref="B17:L17"/>
    <mergeCell ref="Q17:S17"/>
    <mergeCell ref="U17:AP17"/>
    <mergeCell ref="Q24:S24"/>
    <mergeCell ref="U24:AP24"/>
    <mergeCell ref="B29:L29"/>
    <mergeCell ref="U23:AP23"/>
    <mergeCell ref="B28:L28"/>
    <mergeCell ref="Q28:S28"/>
    <mergeCell ref="U28:AP28"/>
    <mergeCell ref="B23:L23"/>
    <mergeCell ref="B24:L24"/>
    <mergeCell ref="B16:L16"/>
    <mergeCell ref="Q16:S16"/>
    <mergeCell ref="U16:AP16"/>
    <mergeCell ref="B18:L18"/>
    <mergeCell ref="Q18:S18"/>
    <mergeCell ref="U18:AP18"/>
    <mergeCell ref="U39:AP39"/>
    <mergeCell ref="B41:L41"/>
    <mergeCell ref="Q41:S41"/>
    <mergeCell ref="U41:AP41"/>
    <mergeCell ref="Q40:S40"/>
    <mergeCell ref="U40:AP40"/>
    <mergeCell ref="U43:AP43"/>
    <mergeCell ref="B49:L49"/>
    <mergeCell ref="Q49:S49"/>
    <mergeCell ref="U49:AP49"/>
    <mergeCell ref="B42:L42"/>
    <mergeCell ref="Q42:S42"/>
    <mergeCell ref="U42:AP42"/>
    <mergeCell ref="B48:L48"/>
    <mergeCell ref="Q48:S48"/>
    <mergeCell ref="U48:AP48"/>
    <mergeCell ref="B43:L43"/>
    <mergeCell ref="Q43:S43"/>
    <mergeCell ref="B46:L46"/>
    <mergeCell ref="Q46:S46"/>
    <mergeCell ref="B123:L123"/>
    <mergeCell ref="Q123:S123"/>
    <mergeCell ref="U123:AP123"/>
    <mergeCell ref="B122:L122"/>
    <mergeCell ref="Q122:S122"/>
    <mergeCell ref="U122:AP122"/>
    <mergeCell ref="B39:L39"/>
    <mergeCell ref="Q39:S39"/>
    <mergeCell ref="U46:AP46"/>
    <mergeCell ref="B61:L61"/>
    <mergeCell ref="Q61:S61"/>
    <mergeCell ref="U61:AP61"/>
    <mergeCell ref="B83:L83"/>
    <mergeCell ref="Q83:S83"/>
    <mergeCell ref="U83:AP83"/>
    <mergeCell ref="Q82:S82"/>
    <mergeCell ref="U82:AP82"/>
    <mergeCell ref="B66:L66"/>
    <mergeCell ref="Q66:S66"/>
    <mergeCell ref="B57:L57"/>
    <mergeCell ref="Q57:S57"/>
    <mergeCell ref="B121:L121"/>
    <mergeCell ref="Q121:S121"/>
    <mergeCell ref="U121:AP121"/>
    <mergeCell ref="U31:AP31"/>
    <mergeCell ref="B34:L34"/>
    <mergeCell ref="Q34:S34"/>
    <mergeCell ref="U34:AP34"/>
    <mergeCell ref="B36:L36"/>
    <mergeCell ref="Q36:S36"/>
    <mergeCell ref="U36:AP36"/>
    <mergeCell ref="B33:L33"/>
    <mergeCell ref="Q33:S33"/>
    <mergeCell ref="U33:AP33"/>
    <mergeCell ref="B35:L35"/>
    <mergeCell ref="Q35:S35"/>
    <mergeCell ref="U35:AP35"/>
    <mergeCell ref="B55:L55"/>
    <mergeCell ref="U55:AP55"/>
    <mergeCell ref="Q55:S55"/>
    <mergeCell ref="U79:AP79"/>
    <mergeCell ref="B80:L80"/>
    <mergeCell ref="Q93:S93"/>
    <mergeCell ref="U93:AP93"/>
    <mergeCell ref="B99:L99"/>
    <mergeCell ref="Q99:S99"/>
    <mergeCell ref="U99:AP99"/>
    <mergeCell ref="Q98:S98"/>
    <mergeCell ref="U98:AP98"/>
    <mergeCell ref="Q97:S97"/>
    <mergeCell ref="B56:L56"/>
    <mergeCell ref="Q56:S56"/>
    <mergeCell ref="U56:AP56"/>
    <mergeCell ref="B91:L91"/>
    <mergeCell ref="Q91:S91"/>
    <mergeCell ref="U91:AP91"/>
    <mergeCell ref="B97:L97"/>
    <mergeCell ref="U57:AP57"/>
    <mergeCell ref="B60:L60"/>
    <mergeCell ref="U59:AP59"/>
    <mergeCell ref="B81:L81"/>
    <mergeCell ref="B117:L117"/>
    <mergeCell ref="Q117:S117"/>
    <mergeCell ref="U117:AP117"/>
    <mergeCell ref="B119:L119"/>
    <mergeCell ref="Q119:S119"/>
    <mergeCell ref="U119:AP119"/>
    <mergeCell ref="B106:L106"/>
    <mergeCell ref="Q106:S106"/>
    <mergeCell ref="U106:AP106"/>
    <mergeCell ref="B116:L116"/>
    <mergeCell ref="Q116:S116"/>
    <mergeCell ref="U116:AP116"/>
    <mergeCell ref="Q107:S107"/>
    <mergeCell ref="U107:AP107"/>
    <mergeCell ref="B109:L109"/>
    <mergeCell ref="Q109:S109"/>
    <mergeCell ref="U109:AP109"/>
    <mergeCell ref="B124:L124"/>
    <mergeCell ref="Q124:S124"/>
    <mergeCell ref="U124:AP124"/>
    <mergeCell ref="B135:L135"/>
    <mergeCell ref="Q135:S135"/>
    <mergeCell ref="U135:AP135"/>
    <mergeCell ref="B134:L134"/>
    <mergeCell ref="Q134:S134"/>
    <mergeCell ref="U134:AP134"/>
    <mergeCell ref="B132:L132"/>
    <mergeCell ref="B133:L133"/>
    <mergeCell ref="Q133:S133"/>
    <mergeCell ref="U133:AP133"/>
    <mergeCell ref="Q132:S132"/>
    <mergeCell ref="U132:AP132"/>
    <mergeCell ref="B131:L131"/>
    <mergeCell ref="Q131:S131"/>
    <mergeCell ref="U131:AP131"/>
    <mergeCell ref="B130:L130"/>
    <mergeCell ref="Q130:S130"/>
    <mergeCell ref="U130:AP130"/>
    <mergeCell ref="B129:L129"/>
    <mergeCell ref="Q129:S129"/>
    <mergeCell ref="U129:AP129"/>
  </mergeCells>
  <pageMargins left="0.39370078740157483" right="0.19685039370078741" top="0.78740157480314965" bottom="0.19685039370078741" header="0.39370078740157483" footer="0.19685039370078741"/>
  <pageSetup paperSize="9" scale="77" fitToHeight="3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Admin</cp:lastModifiedBy>
  <cp:lastPrinted>2018-12-28T07:16:38Z</cp:lastPrinted>
  <dcterms:created xsi:type="dcterms:W3CDTF">2016-11-28T06:59:12Z</dcterms:created>
  <dcterms:modified xsi:type="dcterms:W3CDTF">2018-12-28T08:01:21Z</dcterms:modified>
</cp:coreProperties>
</file>